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25" windowWidth="18855" windowHeight="11190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Доходы!$14:$16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calcChain.xml><?xml version="1.0" encoding="utf-8"?>
<calcChain xmlns="http://schemas.openxmlformats.org/spreadsheetml/2006/main">
  <c r="F9" i="4"/>
  <c r="F11"/>
  <c r="F12"/>
  <c r="F13"/>
  <c r="F14"/>
  <c r="F15"/>
  <c r="F18"/>
  <c r="F19"/>
  <c r="F20"/>
  <c r="F21"/>
  <c r="F28"/>
  <c r="F29"/>
  <c r="F30"/>
  <c r="F31"/>
  <c r="F32"/>
  <c r="F33"/>
  <c r="F36"/>
  <c r="F37"/>
  <c r="F38"/>
  <c r="F39"/>
  <c r="F7"/>
  <c r="F9" i="3"/>
  <c r="F10"/>
  <c r="F11"/>
  <c r="F12"/>
  <c r="F13"/>
  <c r="F14"/>
  <c r="F15"/>
  <c r="F16"/>
  <c r="F17"/>
  <c r="F18"/>
  <c r="F19"/>
  <c r="F20"/>
  <c r="F21"/>
  <c r="F22"/>
  <c r="F23"/>
  <c r="F24"/>
  <c r="F25"/>
  <c r="F27"/>
  <c r="F28"/>
  <c r="F29"/>
  <c r="F30"/>
  <c r="F31"/>
  <c r="F32"/>
  <c r="F33"/>
  <c r="F34"/>
  <c r="F35"/>
  <c r="F36"/>
  <c r="F37"/>
  <c r="F38"/>
  <c r="F39"/>
  <c r="F40"/>
  <c r="F41"/>
  <c r="F43"/>
  <c r="F48"/>
  <c r="F49"/>
  <c r="F50"/>
  <c r="F51"/>
  <c r="F52"/>
  <c r="F53"/>
  <c r="F54"/>
  <c r="F55"/>
  <c r="F56"/>
  <c r="F57"/>
  <c r="F58"/>
  <c r="F59"/>
  <c r="F60"/>
  <c r="F64"/>
  <c r="F65"/>
  <c r="F66"/>
  <c r="F67"/>
  <c r="F68"/>
  <c r="F69"/>
  <c r="F70"/>
  <c r="F71"/>
  <c r="F72"/>
  <c r="F78"/>
  <c r="F79"/>
  <c r="F80"/>
  <c r="F81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7"/>
  <c r="F7"/>
  <c r="F19" i="2"/>
  <c r="F20"/>
  <c r="F21"/>
  <c r="F22"/>
  <c r="F26"/>
  <c r="F27"/>
  <c r="F28"/>
  <c r="F29"/>
  <c r="F30"/>
  <c r="F32"/>
  <c r="F33"/>
  <c r="F34"/>
  <c r="F35"/>
  <c r="F36"/>
  <c r="F37"/>
  <c r="F38"/>
  <c r="F39"/>
  <c r="F40"/>
  <c r="F41"/>
  <c r="F42"/>
  <c r="F44"/>
  <c r="F45"/>
  <c r="F46"/>
  <c r="F47"/>
  <c r="F48"/>
  <c r="F49"/>
  <c r="F50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4"/>
  <c r="F77"/>
  <c r="F87"/>
  <c r="F88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2"/>
  <c r="F113"/>
  <c r="F114"/>
  <c r="F115"/>
  <c r="F116"/>
  <c r="F117"/>
  <c r="F118"/>
  <c r="F119"/>
  <c r="F120"/>
  <c r="F121"/>
  <c r="F122"/>
  <c r="F125"/>
  <c r="F126"/>
  <c r="F127"/>
  <c r="F128"/>
  <c r="F129"/>
  <c r="F130"/>
  <c r="F131"/>
  <c r="F132"/>
  <c r="F133"/>
  <c r="F134"/>
  <c r="F17"/>
</calcChain>
</file>

<file path=xl/sharedStrings.xml><?xml version="1.0" encoding="utf-8"?>
<sst xmlns="http://schemas.openxmlformats.org/spreadsheetml/2006/main" count="1342" uniqueCount="677">
  <si>
    <t>на  1 октября 2018 г.</t>
  </si>
  <si>
    <t xml:space="preserve">Наименование финансового органа </t>
  </si>
  <si>
    <t>24090000 Ленский район</t>
  </si>
  <si>
    <t xml:space="preserve">Наименование бюджета </t>
  </si>
  <si>
    <t>Собственный бюджет (ВБ=7)</t>
  </si>
  <si>
    <t>Периодичность: месячная, квартальная, годовая</t>
  </si>
  <si>
    <t xml:space="preserve">Единица измерения:  руб. 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</si>
  <si>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</si>
  <si>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</si>
  <si>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</si>
  <si>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</si>
  <si>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1</t>
  </si>
  <si>
    <t>2</t>
  </si>
  <si>
    <t>3</t>
  </si>
  <si>
    <t>4</t>
  </si>
  <si>
    <t>5</t>
  </si>
  <si>
    <t>6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</si>
  <si>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</si>
  <si>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</si>
  <si>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</si>
  <si>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</si>
  <si>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</si>
  <si>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</si>
  <si>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</si>
  <si>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</si>
  <si>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</si>
  <si>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</si>
  <si>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</si>
  <si>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</si>
  <si>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</si>
  <si>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</si>
  <si>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</si>
  <si>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</si>
  <si>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</si>
  <si>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</si>
  <si>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</si>
  <si>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</si>
  <si>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</si>
  <si>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</si>
  <si>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</si>
  <si>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</si>
  <si>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</si>
  <si>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</si>
  <si>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</si>
  <si>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</si>
  <si>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</si>
  <si>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</si>
  <si>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</si>
  <si>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</si>
  <si>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</si>
  <si>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</si>
  <si>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</si>
  <si>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</si>
  <si>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</si>
  <si>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</si>
  <si>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</si>
  <si>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</si>
  <si>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</si>
  <si>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</si>
  <si>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</si>
  <si>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</si>
  <si>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</si>
  <si>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</si>
  <si>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</si>
  <si>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</si>
  <si>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</si>
  <si>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</si>
  <si>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000 1080714201 0000 110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</si>
  <si>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</si>
  <si>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</si>
  <si>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</si>
  <si>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</si>
  <si>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</si>
  <si>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</si>
  <si>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</si>
  <si>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</si>
  <si>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</si>
  <si>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</si>
  <si>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</si>
  <si>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</si>
  <si>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</si>
  <si>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</si>
  <si>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</si>
  <si>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</si>
  <si>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</si>
  <si>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</si>
  <si>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</si>
  <si>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</si>
  <si>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</si>
  <si>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000 1110531310 0000 120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</si>
  <si>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</si>
  <si>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</si>
  <si>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</si>
  <si>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</si>
  <si>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</si>
  <si>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</si>
  <si>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</si>
  <si>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</si>
  <si>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</si>
  <si>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</si>
  <si>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</si>
  <si>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</si>
  <si>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</si>
  <si>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</si>
  <si>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</si>
  <si>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</si>
  <si>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</si>
  <si>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</si>
  <si>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</si>
  <si>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</si>
  <si>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</si>
  <si>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</si>
  <si>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</si>
  <si>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</si>
  <si>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</si>
  <si>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</si>
  <si>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</si>
  <si>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</si>
  <si>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</si>
  <si>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</si>
  <si>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</si>
  <si>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</si>
  <si>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</si>
  <si>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</si>
  <si>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</si>
  <si>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</si>
  <si>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</si>
  <si>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</si>
  <si>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</si>
  <si>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</si>
  <si>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</si>
  <si>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</si>
  <si>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</si>
  <si>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</si>
  <si>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</si>
  <si>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</si>
  <si>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</si>
  <si>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</si>
  <si>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</si>
  <si>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</si>
  <si>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</si>
  <si>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</si>
  <si>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</si>
  <si>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</si>
  <si>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</si>
  <si>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</si>
  <si>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</si>
  <si>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</si>
  <si>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</si>
  <si>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</si>
  <si>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</si>
  <si>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</si>
  <si>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</si>
  <si>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</si>
  <si>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</si>
  <si>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</si>
  <si>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</si>
  <si>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</si>
  <si>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</si>
  <si>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</si>
  <si>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</si>
  <si>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</si>
  <si>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</si>
  <si>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</si>
  <si>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</si>
  <si>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</si>
  <si>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</si>
  <si>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</si>
  <si>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</si>
  <si>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</si>
  <si>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</si>
  <si>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</si>
  <si>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</si>
  <si>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</si>
  <si>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</si>
  <si>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</si>
  <si>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</si>
  <si>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</si>
  <si>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</si>
  <si>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</si>
  <si>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</si>
  <si>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</si>
  <si>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</si>
  <si>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 xml:space="preserve"> 000 2022502700 0000 151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</si>
  <si>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</si>
  <si>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 000 2022502705 0000 151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</si>
  <si>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</si>
  <si>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</si>
  <si>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</si>
  <si>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</si>
  <si>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</si>
  <si>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000 2022546700 0000 151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</si>
  <si>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</si>
  <si>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</si>
  <si>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</si>
  <si>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</si>
  <si>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</si>
  <si>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</si>
  <si>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</si>
  <si>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</si>
  <si>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</si>
  <si>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000 2022555505 0000 151</t>
  </si>
  <si>
    <t xml:space="preserve">  Субсидии бюджетам на реализацию мероприятий по устойчивому развитию сельских территорий</t>
  </si>
  <si>
    <t xml:space="preserve"> 000 2022556700 0000 151</t>
  </si>
  <si>
    <t xml:space="preserve">  Субсидии бюджетам муниципальных районов на реализацию мероприятий по устойчивому развитию сельских территорий</t>
  </si>
  <si>
    <t xml:space="preserve"> 000 2022556705 0000 151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</si>
  <si>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</si>
  <si>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</si>
  <si>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</si>
  <si>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</si>
  <si>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</si>
  <si>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</si>
  <si>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</si>
  <si>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</si>
  <si>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</si>
  <si>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</si>
  <si>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</si>
  <si>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</si>
  <si>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</si>
  <si>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</si>
  <si>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</si>
  <si>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</si>
  <si>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</si>
  <si>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</si>
  <si>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</si>
  <si>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</si>
  <si>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</si>
  <si>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</si>
  <si>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</si>
  <si>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</si>
  <si>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</si>
  <si>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</si>
  <si>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</si>
  <si>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</si>
  <si>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</si>
  <si>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</si>
  <si>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</si>
  <si>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</si>
  <si>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</si>
  <si>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</si>
  <si>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</si>
  <si>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</si>
  <si>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</si>
  <si>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</si>
  <si>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</si>
  <si>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</si>
  <si>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</si>
  <si>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</si>
  <si>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</si>
  <si>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</si>
  <si>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000 2070503005 0000 180</t>
  </si>
  <si>
    <t xml:space="preserve">                                                            2. Расходы бюджета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</si>
  <si>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</si>
  <si>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</si>
  <si>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</si>
  <si>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</si>
  <si>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</si>
  <si>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</si>
  <si>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</si>
  <si>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</si>
  <si>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</si>
  <si>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</si>
  <si>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</si>
  <si>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</si>
  <si>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</si>
  <si>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</si>
  <si>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</si>
  <si>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</si>
  <si>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</si>
  <si>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</si>
  <si>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</si>
  <si>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</si>
  <si>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</si>
  <si>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</si>
  <si>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</si>
  <si>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</si>
  <si>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</si>
  <si>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</si>
  <si>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</si>
  <si>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</si>
  <si>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</si>
  <si>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</si>
  <si>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</si>
  <si>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</si>
  <si>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</si>
  <si>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</si>
  <si>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</si>
  <si>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</si>
  <si>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</si>
  <si>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</si>
  <si>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</si>
  <si>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</si>
  <si>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</si>
  <si>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</si>
  <si>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</si>
  <si>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</si>
  <si>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</si>
  <si>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</si>
  <si>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</si>
  <si>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</si>
  <si>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</si>
  <si>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</si>
  <si>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 Субвенции</t>
  </si>
  <si>
    <t xml:space="preserve"> 000 0104 0000000000 530</t>
  </si>
  <si>
    <t xml:space="preserve"> 000 0104 0000000000 800</t>
  </si>
  <si>
    <t xml:space="preserve"> 000 0104 0000000000 850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</si>
  <si>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</si>
  <si>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</si>
  <si>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</si>
  <si>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</si>
  <si>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</si>
  <si>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</si>
  <si>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</si>
  <si>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</si>
  <si>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</si>
  <si>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</si>
  <si>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</si>
  <si>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</si>
  <si>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</si>
  <si>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</si>
  <si>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</si>
  <si>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</si>
  <si>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</si>
  <si>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</si>
  <si>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</si>
  <si>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</si>
  <si>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</si>
  <si>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</si>
  <si>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</si>
  <si>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</si>
  <si>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</si>
  <si>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</si>
  <si>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</si>
  <si>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</si>
  <si>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</si>
  <si>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</si>
  <si>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</si>
  <si>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</si>
  <si>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</si>
  <si>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</si>
  <si>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</si>
  <si>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</si>
  <si>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</si>
  <si>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</si>
  <si>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</si>
  <si>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</si>
  <si>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</si>
  <si>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</si>
  <si>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Социальное обеспечение и иные выплаты населению</t>
  </si>
  <si>
    <t xml:space="preserve"> 000 0113 0000000000 300</t>
  </si>
  <si>
    <t xml:space="preserve">  Иные выплаты населению</t>
  </si>
  <si>
    <t xml:space="preserve"> 000 0113 0000000000 360</t>
  </si>
  <si>
    <t xml:space="preserve">  Капитальные вложения в объекты государственной (муниципальной) собственности</t>
  </si>
  <si>
    <t xml:space="preserve"> 000 0113 0000000000 400</t>
  </si>
  <si>
    <t xml:space="preserve">  Бюджетные инвестиции</t>
  </si>
  <si>
    <t xml:space="preserve"> 000 0113 0000000000 410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</si>
  <si>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</si>
  <si>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</si>
  <si>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000 0113 0000000000 500</t>
  </si>
  <si>
    <t xml:space="preserve">  Субсидии</t>
  </si>
  <si>
    <t xml:space="preserve"> 000 0113 0000000000 520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</si>
  <si>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</si>
  <si>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000 0113 0000000000 521</t>
  </si>
  <si>
    <t xml:space="preserve"> 000 0113 0000000000 800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</si>
  <si>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</si>
  <si>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</si>
  <si>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</si>
  <si>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000 0113 0000000000 811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</si>
  <si>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</si>
  <si>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</si>
  <si>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</si>
  <si>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</si>
  <si>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</si>
  <si>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</si>
  <si>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</si>
  <si>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</si>
  <si>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</si>
  <si>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</si>
  <si>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</si>
  <si>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</si>
  <si>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</si>
  <si>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</si>
  <si>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</si>
  <si>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</si>
  <si>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</si>
  <si>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</si>
  <si>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</si>
  <si>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</si>
  <si>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</si>
  <si>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</si>
  <si>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</si>
  <si>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</si>
  <si>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</si>
  <si>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</si>
  <si>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</si>
  <si>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</si>
  <si>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</si>
  <si>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000 0405 0000000000 810</t>
  </si>
  <si>
    <t xml:space="preserve"> 000 0405 0000000000 811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</si>
  <si>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</si>
  <si>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</si>
  <si>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</si>
  <si>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</si>
  <si>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</si>
  <si>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</si>
  <si>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</si>
  <si>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</si>
  <si>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</si>
  <si>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</si>
  <si>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</si>
  <si>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</si>
  <si>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</si>
  <si>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</si>
  <si>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000 0409 0000000000 520</t>
  </si>
  <si>
    <t xml:space="preserve"> 000 0409 0000000000 521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</si>
  <si>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</si>
  <si>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</si>
  <si>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</si>
  <si>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</si>
  <si>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</si>
  <si>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</si>
  <si>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</si>
  <si>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</si>
  <si>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</si>
  <si>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 000 0412 0000000000 812</t>
  </si>
  <si>
    <t xml:space="preserve"> 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</si>
  <si>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</si>
  <si>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</si>
  <si>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</si>
  <si>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</si>
  <si>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</si>
  <si>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</si>
  <si>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</si>
  <si>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</si>
  <si>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</si>
  <si>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</si>
  <si>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</si>
  <si>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</si>
  <si>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</si>
  <si>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</si>
  <si>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</si>
  <si>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</si>
  <si>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</si>
  <si>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</si>
  <si>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</si>
  <si>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</si>
  <si>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</si>
  <si>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</si>
  <si>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</si>
  <si>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</si>
  <si>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</si>
  <si>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000 0503 0000000000 520</t>
  </si>
  <si>
    <t xml:space="preserve"> 000 0503 0000000000 521</t>
  </si>
  <si>
    <t xml:space="preserve"> 000 0503 0000000000 540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</si>
  <si>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</si>
  <si>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</si>
  <si>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</si>
  <si>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</si>
  <si>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</si>
  <si>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</si>
  <si>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</si>
  <si>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</si>
  <si>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</si>
  <si>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</si>
  <si>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</si>
  <si>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</si>
  <si>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</si>
  <si>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</si>
  <si>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</si>
  <si>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</si>
  <si>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</si>
  <si>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</si>
  <si>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</si>
  <si>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</si>
  <si>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</si>
  <si>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</si>
  <si>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</si>
  <si>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</si>
  <si>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</si>
  <si>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</si>
  <si>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</si>
  <si>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</si>
  <si>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</si>
  <si>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</si>
  <si>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</si>
  <si>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</si>
  <si>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</si>
  <si>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</si>
  <si>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</si>
  <si>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</si>
  <si>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</si>
  <si>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</si>
  <si>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</si>
  <si>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</si>
  <si>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</si>
  <si>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</si>
  <si>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</si>
  <si>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</si>
  <si>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</si>
  <si>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</si>
  <si>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</si>
  <si>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</si>
  <si>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</si>
  <si>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</si>
  <si>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</si>
  <si>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</si>
  <si>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</si>
  <si>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</si>
  <si>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</si>
  <si>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</si>
  <si>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</si>
  <si>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</si>
  <si>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</si>
  <si>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</si>
  <si>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</si>
  <si>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</si>
  <si>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</si>
  <si>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</si>
  <si>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</si>
  <si>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</si>
  <si>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</si>
  <si>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000 0801 0000000000 500</t>
  </si>
  <si>
    <t xml:space="preserve"> 000 0801 0000000000 520</t>
  </si>
  <si>
    <t xml:space="preserve"> 000 0801 0000000000 521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</si>
  <si>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</si>
  <si>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</si>
  <si>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</si>
  <si>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</si>
  <si>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</si>
  <si>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</si>
  <si>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</si>
  <si>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</si>
  <si>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</si>
  <si>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</si>
  <si>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</si>
  <si>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</si>
  <si>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</si>
  <si>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</si>
  <si>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</si>
  <si>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</si>
  <si>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</si>
  <si>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</si>
  <si>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Охрана семьи и детства</t>
  </si>
  <si>
    <t xml:space="preserve"> 000 1004 0000000000 000</t>
  </si>
  <si>
    <t xml:space="preserve"> 000 1004 0000000000 400</t>
  </si>
  <si>
    <t xml:space="preserve"> 000 1004 0000000000 410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</si>
  <si>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</si>
  <si>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</si>
  <si>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</si>
  <si>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</si>
  <si>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</si>
  <si>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</si>
  <si>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</si>
  <si>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</si>
  <si>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</si>
  <si>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</si>
  <si>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</si>
  <si>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</si>
  <si>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</si>
  <si>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</si>
  <si>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</si>
  <si>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</si>
  <si>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</si>
  <si>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000 1006 0000000000 323</t>
  </si>
  <si>
    <t xml:space="preserve"> 000 1006 0000000000 800</t>
  </si>
  <si>
    <t xml:space="preserve"> 000 1006 0000000000 810</t>
  </si>
  <si>
    <t xml:space="preserve"> 000 1006 0000000000 811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</si>
  <si>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</si>
  <si>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</si>
  <si>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</si>
  <si>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</si>
  <si>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</si>
  <si>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</si>
  <si>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000 1101 0000000000 612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</si>
  <si>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</si>
  <si>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</si>
  <si>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</si>
  <si>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</si>
  <si>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</si>
  <si>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</si>
  <si>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</si>
  <si>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</si>
  <si>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</si>
  <si>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</si>
  <si>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</si>
  <si>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</si>
  <si>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</si>
  <si>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</si>
  <si>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</si>
  <si>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</si>
  <si>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</si>
  <si>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</si>
  <si>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</si>
  <si>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</si>
  <si>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</si>
  <si>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</si>
  <si>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</si>
  <si>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</si>
  <si>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000 1403 0000000000 520</t>
  </si>
  <si>
    <t xml:space="preserve"> 000 1403 0000000000 521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</si>
  <si>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</si>
  <si>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</si>
  <si>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</si>
  <si>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</si>
  <si>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</si>
  <si>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</si>
  <si>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</si>
  <si>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</si>
  <si>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</si>
  <si>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</si>
  <si>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</si>
  <si>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</si>
  <si>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</si>
  <si>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</si>
  <si>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</si>
  <si>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</si>
  <si>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</si>
  <si>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</si>
  <si>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</si>
  <si>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</si>
  <si>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</si>
  <si>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</si>
  <si>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</si>
  <si>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</si>
  <si>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</si>
  <si>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</si>
  <si>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</si>
  <si>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000 0103010005 0000 710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</si>
  <si>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</si>
  <si>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</si>
  <si>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</si>
  <si>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</si>
  <si>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</si>
  <si>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</si>
  <si>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Операции по управлению остатками средств на единых счетах бюджетов</t>
  </si>
  <si>
    <t xml:space="preserve"> 000 0106100000 0000 000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</si>
  <si>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</si>
  <si>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</si>
  <si>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 xml:space="preserve">  Увеличение финансовых активов в  собственности муниципальных районов за счет средств организаций,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</si>
  <si>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 xml:space="preserve"> 000 0106100205 0000 550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</si>
  <si>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</si>
  <si>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</si>
  <si>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</si>
  <si>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</si>
  <si>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</si>
  <si>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</si>
  <si>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</si>
  <si>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</si>
  <si>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</si>
  <si>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</si>
  <si>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</si>
  <si>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</si>
  <si>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</si>
  <si>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</si>
  <si>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</si>
  <si>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</si>
  <si>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</si>
  <si>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</si>
  <si>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</si>
  <si>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</si>
  <si>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</si>
  <si>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</si>
  <si>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ОТЧЕТ ОБ ИСПОЛНЕНИИ  БЮДЖЕТА
</t>
  </si>
  <si>
    <t>бюджет МО "Ленский муниципальный район" УТВЕРЖДЕНО на 01.10.2018г. ( по состоянию на 01.10.2018г)</t>
  </si>
  <si>
    <t>бюджет МО "Ленский муниципальный район"    ИСПОЛНЕНО на 01.10.2018г. ( по состоянию на 01.10.2018г)</t>
  </si>
  <si>
    <t>бюджет МО "Ленский муниципальный район"        НЕ ИСПОЛНЕНО на 01.10.2018г. ( по состоянию на 01.10.2018г)</t>
  </si>
  <si>
    <t>13</t>
  </si>
  <si>
    <t>26</t>
  </si>
  <si>
    <t>27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</si>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</sst>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0" fontId="7" fillId="0" borderId="1" xfId="19" applyNumberFormat="1" applyProtection="1"/>
    <xf numFmtId="49" fontId="7" fillId="0" borderId="1" xfId="23" applyProtection="1"/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49" fontId="7" fillId="0" borderId="16" xfId="36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9" fontId="7" fillId="0" borderId="27" xfId="69" applyProtection="1">
      <alignment horizontal="center" wrapText="1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0" fontId="4" fillId="0" borderId="15" xfId="83" applyNumberFormat="1" applyProtection="1"/>
    <xf numFmtId="0" fontId="0" fillId="0" borderId="1" xfId="0" applyBorder="1" applyProtection="1">
      <protection locked="0"/>
    </xf>
    <xf numFmtId="0" fontId="4" fillId="0" borderId="1" xfId="11" applyNumberFormat="1" applyBorder="1" applyProtection="1"/>
    <xf numFmtId="49" fontId="16" fillId="0" borderId="4" xfId="37" applyFont="1" applyProtection="1">
      <alignment horizontal="center" vertical="center" wrapText="1"/>
    </xf>
    <xf numFmtId="49" fontId="16" fillId="0" borderId="50" xfId="37" applyFont="1" applyBorder="1" applyProtection="1">
      <alignment horizontal="center" vertical="center" wrapText="1"/>
    </xf>
    <xf numFmtId="0" fontId="16" fillId="0" borderId="1" xfId="57" applyNumberFormat="1" applyFont="1" applyProtection="1">
      <alignment horizontal="left" wrapText="1"/>
    </xf>
    <xf numFmtId="0" fontId="16" fillId="0" borderId="1" xfId="85" applyNumberFormat="1" applyFont="1" applyProtection="1">
      <alignment horizontal="center" wrapText="1"/>
    </xf>
    <xf numFmtId="49" fontId="16" fillId="0" borderId="1" xfId="58" applyFont="1" applyProtection="1">
      <alignment horizontal="center" wrapText="1"/>
    </xf>
    <xf numFmtId="49" fontId="16" fillId="0" borderId="1" xfId="59" applyFont="1" applyProtection="1">
      <alignment horizontal="center"/>
    </xf>
    <xf numFmtId="0" fontId="17" fillId="0" borderId="1" xfId="5" applyNumberFormat="1" applyFont="1" applyProtection="1"/>
    <xf numFmtId="49" fontId="16" fillId="0" borderId="1" xfId="23" applyFont="1" applyProtection="1"/>
    <xf numFmtId="0" fontId="18" fillId="0" borderId="2" xfId="87" applyNumberFormat="1" applyFont="1" applyProtection="1"/>
    <xf numFmtId="49" fontId="16" fillId="0" borderId="2" xfId="88" applyFont="1" applyProtection="1">
      <alignment horizontal="left"/>
    </xf>
    <xf numFmtId="0" fontId="16" fillId="0" borderId="2" xfId="62" applyNumberFormat="1" applyFont="1" applyProtection="1"/>
    <xf numFmtId="49" fontId="16" fillId="0" borderId="2" xfId="61" applyFont="1" applyProtection="1"/>
    <xf numFmtId="0" fontId="17" fillId="0" borderId="2" xfId="63" applyNumberFormat="1" applyFont="1" applyProtection="1"/>
    <xf numFmtId="49" fontId="16" fillId="0" borderId="16" xfId="36" applyFont="1" applyProtection="1">
      <alignment horizontal="center" vertical="center" wrapText="1"/>
    </xf>
    <xf numFmtId="0" fontId="16" fillId="0" borderId="29" xfId="64" applyNumberFormat="1" applyFont="1" applyProtection="1">
      <alignment horizontal="left" wrapText="1"/>
    </xf>
    <xf numFmtId="49" fontId="16" fillId="0" borderId="18" xfId="39" applyFont="1" applyProtection="1">
      <alignment horizontal="center" wrapText="1"/>
    </xf>
    <xf numFmtId="49" fontId="16" fillId="0" borderId="19" xfId="40" applyFont="1" applyProtection="1">
      <alignment horizontal="center"/>
    </xf>
    <xf numFmtId="4" fontId="16" fillId="0" borderId="16" xfId="41" applyFont="1" applyProtection="1">
      <alignment horizontal="right"/>
    </xf>
    <xf numFmtId="0" fontId="16" fillId="0" borderId="22" xfId="89" applyNumberFormat="1" applyFont="1" applyProtection="1">
      <alignment horizontal="left" wrapText="1"/>
    </xf>
    <xf numFmtId="49" fontId="16" fillId="0" borderId="23" xfId="45" applyFont="1" applyProtection="1">
      <alignment horizontal="center" wrapText="1"/>
    </xf>
    <xf numFmtId="49" fontId="16" fillId="0" borderId="24" xfId="46" applyFont="1" applyProtection="1">
      <alignment horizontal="center"/>
    </xf>
    <xf numFmtId="0" fontId="17" fillId="0" borderId="24" xfId="91" applyNumberFormat="1" applyFont="1" applyProtection="1"/>
    <xf numFmtId="0" fontId="16" fillId="0" borderId="29" xfId="93" applyNumberFormat="1" applyFont="1" applyProtection="1">
      <alignment horizontal="left" wrapText="1" indent="1"/>
    </xf>
    <xf numFmtId="49" fontId="16" fillId="0" borderId="33" xfId="94" applyFont="1" applyProtection="1">
      <alignment horizontal="center" wrapText="1"/>
    </xf>
    <xf numFmtId="49" fontId="16" fillId="0" borderId="30" xfId="73" applyFont="1" applyProtection="1">
      <alignment horizontal="center"/>
    </xf>
    <xf numFmtId="4" fontId="16" fillId="0" borderId="30" xfId="66" applyFont="1" applyProtection="1">
      <alignment horizontal="right"/>
    </xf>
    <xf numFmtId="0" fontId="16" fillId="0" borderId="22" xfId="96" applyNumberFormat="1" applyFont="1" applyProtection="1">
      <alignment horizontal="left" wrapText="1" indent="2"/>
    </xf>
    <xf numFmtId="0" fontId="16" fillId="0" borderId="39" xfId="98" applyNumberFormat="1" applyFont="1" applyProtection="1">
      <alignment horizontal="left" wrapText="1" indent="2"/>
    </xf>
    <xf numFmtId="49" fontId="16" fillId="0" borderId="33" xfId="99" applyFont="1" applyProtection="1">
      <alignment horizontal="center" shrinkToFit="1"/>
    </xf>
    <xf numFmtId="49" fontId="16" fillId="0" borderId="30" xfId="100" applyFont="1" applyProtection="1">
      <alignment horizontal="center" shrinkToFit="1"/>
    </xf>
    <xf numFmtId="0" fontId="17" fillId="0" borderId="13" xfId="84" applyNumberFormat="1" applyFont="1" applyProtection="1"/>
    <xf numFmtId="0" fontId="17" fillId="0" borderId="15" xfId="83" applyNumberFormat="1" applyFont="1" applyProtection="1"/>
    <xf numFmtId="0" fontId="16" fillId="0" borderId="1" xfId="19" applyNumberFormat="1" applyFont="1" applyProtection="1"/>
    <xf numFmtId="0" fontId="16" fillId="2" borderId="1" xfId="56" applyNumberFormat="1" applyFont="1" applyProtection="1"/>
    <xf numFmtId="49" fontId="9" fillId="0" borderId="1" xfId="14" applyBorder="1" applyProtection="1">
      <alignment horizontal="right"/>
    </xf>
    <xf numFmtId="0" fontId="4" fillId="0" borderId="1" xfId="5" applyNumberFormat="1" applyBorder="1" applyProtection="1"/>
    <xf numFmtId="0" fontId="7" fillId="0" borderId="1" xfId="21" applyNumberFormat="1" applyBorder="1" applyProtection="1">
      <alignment horizontal="right"/>
    </xf>
    <xf numFmtId="0" fontId="18" fillId="0" borderId="1" xfId="20" applyNumberFormat="1" applyFont="1" applyProtection="1">
      <alignment horizontal="center"/>
    </xf>
    <xf numFmtId="0" fontId="2" fillId="0" borderId="1" xfId="45" applyNumberFormat="1" applyFont="1" applyBorder="1" applyAlignment="1" applyProtection="1">
      <alignment horizontal="center" wrapText="1"/>
    </xf>
    <xf numFmtId="49" fontId="16" fillId="0" borderId="24" xfId="9" applyNumberFormat="1" applyFont="1" applyBorder="1" applyAlignment="1" applyProtection="1">
      <alignment horizontal="center" vertical="center" wrapText="1"/>
      <protection locked="0"/>
    </xf>
    <xf numFmtId="49" fontId="16" fillId="0" borderId="30" xfId="9" applyNumberFormat="1" applyFont="1" applyBorder="1" applyAlignment="1" applyProtection="1">
      <alignment horizontal="center" vertical="center" wrapText="1"/>
      <protection locked="0"/>
    </xf>
    <xf numFmtId="49" fontId="16" fillId="0" borderId="47" xfId="9" applyNumberFormat="1" applyFont="1" applyBorder="1" applyAlignment="1" applyProtection="1">
      <alignment horizontal="center" vertical="center" wrapText="1"/>
    </xf>
    <xf numFmtId="49" fontId="16" fillId="0" borderId="49" xfId="9" applyNumberFormat="1" applyFont="1" applyBorder="1" applyAlignment="1" applyProtection="1">
      <alignment horizontal="center" vertical="center" wrapText="1"/>
    </xf>
    <xf numFmtId="49" fontId="16" fillId="0" borderId="48" xfId="9" applyNumberFormat="1" applyFont="1" applyBorder="1" applyAlignment="1" applyProtection="1">
      <alignment horizontal="center" vertical="center" wrapText="1"/>
    </xf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0" fontId="18" fillId="0" borderId="1" xfId="86" applyNumberFormat="1" applyFont="1" applyProtection="1">
      <alignment horizontal="center"/>
    </xf>
    <xf numFmtId="0" fontId="18" fillId="0" borderId="1" xfId="86" applyFont="1" applyProtection="1">
      <alignment horizontal="center"/>
      <protection locked="0"/>
    </xf>
    <xf numFmtId="49" fontId="16" fillId="0" borderId="16" xfId="36" applyFont="1" applyProtection="1">
      <alignment horizontal="center" vertical="center" wrapText="1"/>
    </xf>
    <xf numFmtId="49" fontId="16" fillId="0" borderId="16" xfId="36" applyFont="1" applyProtection="1">
      <alignment horizontal="center" vertical="center" wrapText="1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6"/>
  <sheetViews>
    <sheetView topLeftCell="A125" zoomScaleNormal="100" workbookViewId="0">
      <selection activeCell="I20" sqref="I20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2.5703125" style="1" customWidth="1"/>
    <col min="5" max="5" width="13.28515625" style="1" customWidth="1"/>
    <col min="6" max="6" width="13.42578125" style="1" customWidth="1"/>
    <col min="7" max="16384" width="9.140625" style="1"/>
  </cols>
  <sheetData>
    <row r="1" spans="1:8" s="47" customFormat="1" ht="17.100000000000001" customHeight="1">
      <c r="A1" s="87" t="s">
        <v>662</v>
      </c>
      <c r="B1" s="87"/>
      <c r="C1" s="87"/>
    </row>
    <row r="2" spans="1:8" s="47" customFormat="1" ht="20.25" customHeight="1">
      <c r="A2" s="87"/>
      <c r="B2" s="87"/>
      <c r="C2" s="87"/>
    </row>
    <row r="4" spans="1:8" ht="14.1" customHeight="1">
      <c r="A4" s="6"/>
      <c r="B4" s="7"/>
      <c r="C4" s="7"/>
      <c r="D4" s="83"/>
      <c r="E4" s="84"/>
      <c r="F4" s="3"/>
    </row>
    <row r="5" spans="1:8" ht="14.1" customHeight="1">
      <c r="A5" s="8"/>
      <c r="B5" s="8"/>
      <c r="C5" s="86" t="s">
        <v>0</v>
      </c>
      <c r="D5" s="85"/>
      <c r="E5" s="84"/>
      <c r="F5" s="3"/>
    </row>
    <row r="6" spans="1:8" ht="14.1" customHeight="1">
      <c r="A6" s="6"/>
      <c r="B6" s="6"/>
      <c r="C6" s="6"/>
      <c r="D6" s="85"/>
      <c r="E6" s="84"/>
      <c r="F6" s="3"/>
    </row>
    <row r="7" spans="1:8" ht="15.2" customHeight="1">
      <c r="A7" s="6" t="s">
        <v>1</v>
      </c>
      <c r="B7" s="95" t="s">
        <v>2</v>
      </c>
      <c r="C7" s="96"/>
      <c r="D7" s="85"/>
      <c r="E7" s="84"/>
      <c r="F7" s="3"/>
    </row>
    <row r="8" spans="1:8" ht="15.2" customHeight="1">
      <c r="A8" s="6" t="s">
        <v>3</v>
      </c>
      <c r="B8" s="97" t="s">
        <v>4</v>
      </c>
      <c r="C8" s="98"/>
      <c r="D8" s="85"/>
      <c r="E8" s="84"/>
      <c r="F8" s="3"/>
    </row>
    <row r="9" spans="1:8" ht="14.1" customHeight="1">
      <c r="A9" s="6" t="s">
        <v>5</v>
      </c>
      <c r="B9" s="10"/>
      <c r="C9" s="11"/>
      <c r="D9" s="85"/>
      <c r="E9" s="84"/>
      <c r="F9" s="3"/>
    </row>
    <row r="10" spans="1:8" ht="14.1" customHeight="1">
      <c r="A10" s="6" t="s">
        <v>6</v>
      </c>
      <c r="B10" s="6"/>
      <c r="C10" s="9"/>
      <c r="D10" s="85"/>
      <c r="E10" s="84"/>
      <c r="F10" s="3"/>
    </row>
    <row r="11" spans="1:8" ht="15" customHeight="1">
      <c r="A11" s="12"/>
      <c r="B11" s="12"/>
      <c r="C11" s="12"/>
      <c r="D11" s="12"/>
      <c r="E11" s="3"/>
      <c r="F11" s="3"/>
    </row>
    <row r="12" spans="1:8" ht="12.95" customHeight="1">
      <c r="A12" s="3"/>
      <c r="B12" s="3"/>
      <c r="C12" s="3"/>
      <c r="D12" s="3"/>
      <c r="E12" s="3"/>
      <c r="F12" s="3"/>
    </row>
    <row r="13" spans="1:8" ht="24.75" customHeight="1">
      <c r="A13" s="2" t="s">
        <v>7</v>
      </c>
      <c r="B13" s="2"/>
      <c r="C13" s="6"/>
      <c r="D13" s="9"/>
      <c r="E13" s="3"/>
      <c r="F13" s="3"/>
    </row>
    <row r="14" spans="1:8" ht="11.45" customHeight="1">
      <c r="A14" s="93" t="s">
        <v>8</v>
      </c>
      <c r="B14" s="93" t="s">
        <v>9</v>
      </c>
      <c r="C14" s="93" t="s">
        <v>10</v>
      </c>
      <c r="D14" s="88" t="s">
        <v>663</v>
      </c>
      <c r="E14" s="90" t="s">
        <v>664</v>
      </c>
      <c r="F14" s="92" t="s">
        <v>665</v>
      </c>
      <c r="G14" s="48"/>
      <c r="H14" s="4"/>
    </row>
    <row r="15" spans="1:8" ht="140.44999999999999" customHeight="1">
      <c r="A15" s="94"/>
      <c r="B15" s="94"/>
      <c r="C15" s="94"/>
      <c r="D15" s="89"/>
      <c r="E15" s="91"/>
      <c r="F15" s="92"/>
      <c r="G15" s="48"/>
      <c r="H15" s="4"/>
    </row>
    <row r="16" spans="1:8" ht="11.45" customHeight="1" thickBot="1">
      <c r="A16" s="13" t="s">
        <v>11</v>
      </c>
      <c r="B16" s="13" t="s">
        <v>12</v>
      </c>
      <c r="C16" s="13" t="s">
        <v>13</v>
      </c>
      <c r="D16" s="49" t="s">
        <v>14</v>
      </c>
      <c r="E16" s="50" t="s">
        <v>15</v>
      </c>
      <c r="F16" s="50" t="s">
        <v>16</v>
      </c>
    </row>
    <row r="17" spans="1:6" ht="21.75" customHeight="1">
      <c r="A17" s="14" t="s">
        <v>17</v>
      </c>
      <c r="B17" s="15" t="s">
        <v>18</v>
      </c>
      <c r="C17" s="16" t="s">
        <v>19</v>
      </c>
      <c r="D17" s="17">
        <v>562652094.94000006</v>
      </c>
      <c r="E17" s="17">
        <v>424778353.60000002</v>
      </c>
      <c r="F17" s="17">
        <f>D17-E17</f>
        <v>137873741.34000003</v>
      </c>
    </row>
    <row r="18" spans="1:6" ht="15" customHeight="1">
      <c r="A18" s="18" t="s">
        <v>21</v>
      </c>
      <c r="B18" s="19"/>
      <c r="C18" s="20"/>
      <c r="D18" s="20"/>
      <c r="E18" s="20"/>
      <c r="F18" s="17"/>
    </row>
    <row r="19" spans="1:6">
      <c r="A19" s="21" t="s">
        <v>22</v>
      </c>
      <c r="B19" s="22" t="s">
        <v>18</v>
      </c>
      <c r="C19" s="23" t="s">
        <v>23</v>
      </c>
      <c r="D19" s="17">
        <v>107563300</v>
      </c>
      <c r="E19" s="17">
        <v>83867750.760000005</v>
      </c>
      <c r="F19" s="17">
        <f t="shared" ref="F19:F77" si="0">D19-E19</f>
        <v>23695549.239999995</v>
      </c>
    </row>
    <row r="20" spans="1:6">
      <c r="A20" s="21" t="s">
        <v>24</v>
      </c>
      <c r="B20" s="22" t="s">
        <v>18</v>
      </c>
      <c r="C20" s="23" t="s">
        <v>25</v>
      </c>
      <c r="D20" s="17">
        <v>80158700</v>
      </c>
      <c r="E20" s="17">
        <v>62753308.960000001</v>
      </c>
      <c r="F20" s="17">
        <f t="shared" si="0"/>
        <v>17405391.039999999</v>
      </c>
    </row>
    <row r="21" spans="1:6">
      <c r="A21" s="21" t="s">
        <v>26</v>
      </c>
      <c r="B21" s="22" t="s">
        <v>18</v>
      </c>
      <c r="C21" s="23" t="s">
        <v>27</v>
      </c>
      <c r="D21" s="17">
        <v>80158700</v>
      </c>
      <c r="E21" s="17">
        <v>62753308.960000001</v>
      </c>
      <c r="F21" s="17">
        <f t="shared" si="0"/>
        <v>17405391.039999999</v>
      </c>
    </row>
    <row r="22" spans="1:6" ht="57">
      <c r="A22" s="21" t="s">
        <v>28</v>
      </c>
      <c r="B22" s="22" t="s">
        <v>18</v>
      </c>
      <c r="C22" s="23" t="s">
        <v>29</v>
      </c>
      <c r="D22" s="17">
        <v>80158700</v>
      </c>
      <c r="E22" s="17">
        <v>61637033.75</v>
      </c>
      <c r="F22" s="17">
        <f t="shared" si="0"/>
        <v>18521666.25</v>
      </c>
    </row>
    <row r="23" spans="1:6" ht="90.75">
      <c r="A23" s="21" t="s">
        <v>30</v>
      </c>
      <c r="B23" s="22" t="s">
        <v>18</v>
      </c>
      <c r="C23" s="23" t="s">
        <v>31</v>
      </c>
      <c r="D23" s="17" t="s">
        <v>20</v>
      </c>
      <c r="E23" s="17">
        <v>182189.82</v>
      </c>
      <c r="F23" s="17"/>
    </row>
    <row r="24" spans="1:6" ht="34.5">
      <c r="A24" s="21" t="s">
        <v>32</v>
      </c>
      <c r="B24" s="22" t="s">
        <v>18</v>
      </c>
      <c r="C24" s="23" t="s">
        <v>33</v>
      </c>
      <c r="D24" s="17" t="s">
        <v>20</v>
      </c>
      <c r="E24" s="17">
        <v>86607.38</v>
      </c>
      <c r="F24" s="17"/>
    </row>
    <row r="25" spans="1:6" ht="68.25">
      <c r="A25" s="21" t="s">
        <v>34</v>
      </c>
      <c r="B25" s="22" t="s">
        <v>18</v>
      </c>
      <c r="C25" s="23" t="s">
        <v>35</v>
      </c>
      <c r="D25" s="17" t="s">
        <v>20</v>
      </c>
      <c r="E25" s="17">
        <v>847478.01</v>
      </c>
      <c r="F25" s="17"/>
    </row>
    <row r="26" spans="1:6" ht="23.25">
      <c r="A26" s="21" t="s">
        <v>36</v>
      </c>
      <c r="B26" s="22" t="s">
        <v>18</v>
      </c>
      <c r="C26" s="23" t="s">
        <v>37</v>
      </c>
      <c r="D26" s="17">
        <v>5576000</v>
      </c>
      <c r="E26" s="17">
        <v>4364272.42</v>
      </c>
      <c r="F26" s="17">
        <f t="shared" si="0"/>
        <v>1211727.58</v>
      </c>
    </row>
    <row r="27" spans="1:6" ht="23.25">
      <c r="A27" s="21" t="s">
        <v>38</v>
      </c>
      <c r="B27" s="22" t="s">
        <v>18</v>
      </c>
      <c r="C27" s="23" t="s">
        <v>39</v>
      </c>
      <c r="D27" s="17">
        <v>5576000</v>
      </c>
      <c r="E27" s="17">
        <v>4364272.42</v>
      </c>
      <c r="F27" s="17">
        <f t="shared" si="0"/>
        <v>1211727.58</v>
      </c>
    </row>
    <row r="28" spans="1:6" ht="57">
      <c r="A28" s="21" t="s">
        <v>40</v>
      </c>
      <c r="B28" s="22" t="s">
        <v>18</v>
      </c>
      <c r="C28" s="23" t="s">
        <v>41</v>
      </c>
      <c r="D28" s="17">
        <v>2096600</v>
      </c>
      <c r="E28" s="17">
        <v>1900554.15</v>
      </c>
      <c r="F28" s="17">
        <f t="shared" si="0"/>
        <v>196045.85000000009</v>
      </c>
    </row>
    <row r="29" spans="1:6" ht="68.25">
      <c r="A29" s="21" t="s">
        <v>42</v>
      </c>
      <c r="B29" s="22" t="s">
        <v>18</v>
      </c>
      <c r="C29" s="23" t="s">
        <v>43</v>
      </c>
      <c r="D29" s="17">
        <v>22300</v>
      </c>
      <c r="E29" s="17">
        <v>17238.400000000001</v>
      </c>
      <c r="F29" s="17">
        <f t="shared" si="0"/>
        <v>5061.5999999999985</v>
      </c>
    </row>
    <row r="30" spans="1:6" ht="57">
      <c r="A30" s="21" t="s">
        <v>44</v>
      </c>
      <c r="B30" s="22" t="s">
        <v>18</v>
      </c>
      <c r="C30" s="23" t="s">
        <v>45</v>
      </c>
      <c r="D30" s="17">
        <v>3457100</v>
      </c>
      <c r="E30" s="17">
        <v>2872196.72</v>
      </c>
      <c r="F30" s="17">
        <f t="shared" si="0"/>
        <v>584903.2799999998</v>
      </c>
    </row>
    <row r="31" spans="1:6" ht="57">
      <c r="A31" s="21" t="s">
        <v>46</v>
      </c>
      <c r="B31" s="22" t="s">
        <v>18</v>
      </c>
      <c r="C31" s="23" t="s">
        <v>47</v>
      </c>
      <c r="D31" s="17" t="s">
        <v>20</v>
      </c>
      <c r="E31" s="17">
        <v>-425716.85</v>
      </c>
      <c r="F31" s="17"/>
    </row>
    <row r="32" spans="1:6">
      <c r="A32" s="21" t="s">
        <v>48</v>
      </c>
      <c r="B32" s="22" t="s">
        <v>18</v>
      </c>
      <c r="C32" s="23" t="s">
        <v>49</v>
      </c>
      <c r="D32" s="17">
        <v>9382500</v>
      </c>
      <c r="E32" s="17">
        <v>6162184.1799999997</v>
      </c>
      <c r="F32" s="17">
        <f t="shared" si="0"/>
        <v>3220315.8200000003</v>
      </c>
    </row>
    <row r="33" spans="1:6" ht="23.25">
      <c r="A33" s="21" t="s">
        <v>50</v>
      </c>
      <c r="B33" s="22" t="s">
        <v>18</v>
      </c>
      <c r="C33" s="23" t="s">
        <v>51</v>
      </c>
      <c r="D33" s="17">
        <v>9365000</v>
      </c>
      <c r="E33" s="17">
        <v>6155622.3799999999</v>
      </c>
      <c r="F33" s="17">
        <f t="shared" si="0"/>
        <v>3209377.62</v>
      </c>
    </row>
    <row r="34" spans="1:6" ht="23.25">
      <c r="A34" s="21" t="s">
        <v>50</v>
      </c>
      <c r="B34" s="22" t="s">
        <v>18</v>
      </c>
      <c r="C34" s="23" t="s">
        <v>52</v>
      </c>
      <c r="D34" s="17">
        <v>9365000</v>
      </c>
      <c r="E34" s="17">
        <v>6155622.3799999999</v>
      </c>
      <c r="F34" s="17">
        <f t="shared" si="0"/>
        <v>3209377.62</v>
      </c>
    </row>
    <row r="35" spans="1:6">
      <c r="A35" s="21" t="s">
        <v>53</v>
      </c>
      <c r="B35" s="22" t="s">
        <v>18</v>
      </c>
      <c r="C35" s="23" t="s">
        <v>54</v>
      </c>
      <c r="D35" s="17">
        <v>17500</v>
      </c>
      <c r="E35" s="17">
        <v>6561.8</v>
      </c>
      <c r="F35" s="17">
        <f t="shared" si="0"/>
        <v>10938.2</v>
      </c>
    </row>
    <row r="36" spans="1:6">
      <c r="A36" s="21" t="s">
        <v>53</v>
      </c>
      <c r="B36" s="22" t="s">
        <v>18</v>
      </c>
      <c r="C36" s="23" t="s">
        <v>55</v>
      </c>
      <c r="D36" s="17">
        <v>17500</v>
      </c>
      <c r="E36" s="17">
        <v>6561.8</v>
      </c>
      <c r="F36" s="17">
        <f t="shared" si="0"/>
        <v>10938.2</v>
      </c>
    </row>
    <row r="37" spans="1:6">
      <c r="A37" s="21" t="s">
        <v>56</v>
      </c>
      <c r="B37" s="22" t="s">
        <v>18</v>
      </c>
      <c r="C37" s="23" t="s">
        <v>57</v>
      </c>
      <c r="D37" s="17">
        <v>1142000</v>
      </c>
      <c r="E37" s="17">
        <v>924880.73</v>
      </c>
      <c r="F37" s="17">
        <f t="shared" si="0"/>
        <v>217119.27000000002</v>
      </c>
    </row>
    <row r="38" spans="1:6" ht="23.25">
      <c r="A38" s="21" t="s">
        <v>58</v>
      </c>
      <c r="B38" s="22" t="s">
        <v>18</v>
      </c>
      <c r="C38" s="23" t="s">
        <v>59</v>
      </c>
      <c r="D38" s="17">
        <v>1077000</v>
      </c>
      <c r="E38" s="17">
        <v>823880.73</v>
      </c>
      <c r="F38" s="17">
        <f t="shared" si="0"/>
        <v>253119.27000000002</v>
      </c>
    </row>
    <row r="39" spans="1:6" ht="34.5">
      <c r="A39" s="21" t="s">
        <v>60</v>
      </c>
      <c r="B39" s="22" t="s">
        <v>18</v>
      </c>
      <c r="C39" s="23" t="s">
        <v>61</v>
      </c>
      <c r="D39" s="17">
        <v>1077000</v>
      </c>
      <c r="E39" s="17">
        <v>823880.73</v>
      </c>
      <c r="F39" s="17">
        <f t="shared" si="0"/>
        <v>253119.27000000002</v>
      </c>
    </row>
    <row r="40" spans="1:6" ht="34.5">
      <c r="A40" s="21" t="s">
        <v>62</v>
      </c>
      <c r="B40" s="22" t="s">
        <v>18</v>
      </c>
      <c r="C40" s="23" t="s">
        <v>63</v>
      </c>
      <c r="D40" s="17">
        <v>65000</v>
      </c>
      <c r="E40" s="17">
        <v>101000</v>
      </c>
      <c r="F40" s="17">
        <f t="shared" si="0"/>
        <v>-36000</v>
      </c>
    </row>
    <row r="41" spans="1:6" ht="57">
      <c r="A41" s="21" t="s">
        <v>64</v>
      </c>
      <c r="B41" s="22" t="s">
        <v>18</v>
      </c>
      <c r="C41" s="23" t="s">
        <v>65</v>
      </c>
      <c r="D41" s="17">
        <v>65000</v>
      </c>
      <c r="E41" s="17">
        <v>96000</v>
      </c>
      <c r="F41" s="17">
        <f t="shared" si="0"/>
        <v>-31000</v>
      </c>
    </row>
    <row r="42" spans="1:6" ht="135.75">
      <c r="A42" s="21" t="s">
        <v>66</v>
      </c>
      <c r="B42" s="22" t="s">
        <v>18</v>
      </c>
      <c r="C42" s="23" t="s">
        <v>67</v>
      </c>
      <c r="D42" s="17">
        <v>65000</v>
      </c>
      <c r="E42" s="17">
        <v>96000</v>
      </c>
      <c r="F42" s="17">
        <f t="shared" si="0"/>
        <v>-31000</v>
      </c>
    </row>
    <row r="43" spans="1:6" ht="23.25">
      <c r="A43" s="21" t="s">
        <v>68</v>
      </c>
      <c r="B43" s="22" t="s">
        <v>18</v>
      </c>
      <c r="C43" s="23" t="s">
        <v>69</v>
      </c>
      <c r="D43" s="17" t="s">
        <v>20</v>
      </c>
      <c r="E43" s="17">
        <v>5000</v>
      </c>
      <c r="F43" s="17"/>
    </row>
    <row r="44" spans="1:6" ht="34.5">
      <c r="A44" s="21" t="s">
        <v>70</v>
      </c>
      <c r="B44" s="22" t="s">
        <v>18</v>
      </c>
      <c r="C44" s="23" t="s">
        <v>71</v>
      </c>
      <c r="D44" s="17">
        <v>9092100</v>
      </c>
      <c r="E44" s="17">
        <v>7995783.7800000003</v>
      </c>
      <c r="F44" s="17">
        <f t="shared" si="0"/>
        <v>1096316.2199999997</v>
      </c>
    </row>
    <row r="45" spans="1:6" ht="68.25">
      <c r="A45" s="21" t="s">
        <v>72</v>
      </c>
      <c r="B45" s="22" t="s">
        <v>18</v>
      </c>
      <c r="C45" s="23" t="s">
        <v>73</v>
      </c>
      <c r="D45" s="17">
        <v>2251700</v>
      </c>
      <c r="E45" s="17">
        <v>3534847.01</v>
      </c>
      <c r="F45" s="17">
        <f t="shared" si="0"/>
        <v>-1283147.0099999998</v>
      </c>
    </row>
    <row r="46" spans="1:6" ht="57">
      <c r="A46" s="21" t="s">
        <v>74</v>
      </c>
      <c r="B46" s="22" t="s">
        <v>18</v>
      </c>
      <c r="C46" s="23" t="s">
        <v>75</v>
      </c>
      <c r="D46" s="17">
        <v>2211400</v>
      </c>
      <c r="E46" s="17">
        <v>3503114.89</v>
      </c>
      <c r="F46" s="17">
        <f t="shared" si="0"/>
        <v>-1291714.8900000001</v>
      </c>
    </row>
    <row r="47" spans="1:6" ht="68.25">
      <c r="A47" s="21" t="s">
        <v>76</v>
      </c>
      <c r="B47" s="22" t="s">
        <v>18</v>
      </c>
      <c r="C47" s="23" t="s">
        <v>77</v>
      </c>
      <c r="D47" s="17">
        <v>1573900</v>
      </c>
      <c r="E47" s="17">
        <v>832522.82</v>
      </c>
      <c r="F47" s="17">
        <f t="shared" si="0"/>
        <v>741377.18</v>
      </c>
    </row>
    <row r="48" spans="1:6" ht="68.25">
      <c r="A48" s="21" t="s">
        <v>78</v>
      </c>
      <c r="B48" s="22" t="s">
        <v>18</v>
      </c>
      <c r="C48" s="23" t="s">
        <v>79</v>
      </c>
      <c r="D48" s="17">
        <v>637500</v>
      </c>
      <c r="E48" s="17">
        <v>2670592.0699999998</v>
      </c>
      <c r="F48" s="17">
        <f t="shared" si="0"/>
        <v>-2033092.0699999998</v>
      </c>
    </row>
    <row r="49" spans="1:6" ht="57">
      <c r="A49" s="21" t="s">
        <v>80</v>
      </c>
      <c r="B49" s="22" t="s">
        <v>18</v>
      </c>
      <c r="C49" s="23" t="s">
        <v>81</v>
      </c>
      <c r="D49" s="17">
        <v>40300</v>
      </c>
      <c r="E49" s="17">
        <v>31732.12</v>
      </c>
      <c r="F49" s="17">
        <f t="shared" si="0"/>
        <v>8567.880000000001</v>
      </c>
    </row>
    <row r="50" spans="1:6" ht="57">
      <c r="A50" s="21" t="s">
        <v>82</v>
      </c>
      <c r="B50" s="22" t="s">
        <v>18</v>
      </c>
      <c r="C50" s="23" t="s">
        <v>83</v>
      </c>
      <c r="D50" s="17">
        <v>40300</v>
      </c>
      <c r="E50" s="17">
        <v>31732.12</v>
      </c>
      <c r="F50" s="17">
        <f t="shared" si="0"/>
        <v>8567.880000000001</v>
      </c>
    </row>
    <row r="51" spans="1:6" ht="34.5">
      <c r="A51" s="21" t="s">
        <v>84</v>
      </c>
      <c r="B51" s="22" t="s">
        <v>18</v>
      </c>
      <c r="C51" s="23" t="s">
        <v>85</v>
      </c>
      <c r="D51" s="17" t="s">
        <v>20</v>
      </c>
      <c r="E51" s="17">
        <v>38.71</v>
      </c>
      <c r="F51" s="17"/>
    </row>
    <row r="52" spans="1:6" ht="34.5">
      <c r="A52" s="21" t="s">
        <v>86</v>
      </c>
      <c r="B52" s="22" t="s">
        <v>18</v>
      </c>
      <c r="C52" s="23" t="s">
        <v>87</v>
      </c>
      <c r="D52" s="17" t="s">
        <v>20</v>
      </c>
      <c r="E52" s="17">
        <v>38.71</v>
      </c>
      <c r="F52" s="17"/>
    </row>
    <row r="53" spans="1:6" ht="90.75">
      <c r="A53" s="21" t="s">
        <v>88</v>
      </c>
      <c r="B53" s="22" t="s">
        <v>18</v>
      </c>
      <c r="C53" s="23" t="s">
        <v>89</v>
      </c>
      <c r="D53" s="17" t="s">
        <v>20</v>
      </c>
      <c r="E53" s="17">
        <v>38.71</v>
      </c>
      <c r="F53" s="17"/>
    </row>
    <row r="54" spans="1:6" ht="68.25">
      <c r="A54" s="21" t="s">
        <v>90</v>
      </c>
      <c r="B54" s="22" t="s">
        <v>18</v>
      </c>
      <c r="C54" s="23" t="s">
        <v>91</v>
      </c>
      <c r="D54" s="17">
        <v>6840400</v>
      </c>
      <c r="E54" s="17">
        <v>4460898.0599999996</v>
      </c>
      <c r="F54" s="17">
        <f t="shared" si="0"/>
        <v>2379501.9400000004</v>
      </c>
    </row>
    <row r="55" spans="1:6" ht="68.25">
      <c r="A55" s="21" t="s">
        <v>92</v>
      </c>
      <c r="B55" s="22" t="s">
        <v>18</v>
      </c>
      <c r="C55" s="23" t="s">
        <v>93</v>
      </c>
      <c r="D55" s="17">
        <v>6840400</v>
      </c>
      <c r="E55" s="17">
        <v>4460898.0599999996</v>
      </c>
      <c r="F55" s="17">
        <f t="shared" si="0"/>
        <v>2379501.9400000004</v>
      </c>
    </row>
    <row r="56" spans="1:6" ht="68.25">
      <c r="A56" s="21" t="s">
        <v>94</v>
      </c>
      <c r="B56" s="22" t="s">
        <v>18</v>
      </c>
      <c r="C56" s="23" t="s">
        <v>95</v>
      </c>
      <c r="D56" s="17">
        <v>6840400</v>
      </c>
      <c r="E56" s="17">
        <v>4460898.0599999996</v>
      </c>
      <c r="F56" s="17">
        <f t="shared" si="0"/>
        <v>2379501.9400000004</v>
      </c>
    </row>
    <row r="57" spans="1:6">
      <c r="A57" s="21" t="s">
        <v>96</v>
      </c>
      <c r="B57" s="22" t="s">
        <v>18</v>
      </c>
      <c r="C57" s="23" t="s">
        <v>97</v>
      </c>
      <c r="D57" s="17">
        <v>392000</v>
      </c>
      <c r="E57" s="17">
        <v>494018.25</v>
      </c>
      <c r="F57" s="17">
        <f t="shared" si="0"/>
        <v>-102018.25</v>
      </c>
    </row>
    <row r="58" spans="1:6">
      <c r="A58" s="21" t="s">
        <v>98</v>
      </c>
      <c r="B58" s="22" t="s">
        <v>18</v>
      </c>
      <c r="C58" s="23" t="s">
        <v>99</v>
      </c>
      <c r="D58" s="17">
        <v>392000</v>
      </c>
      <c r="E58" s="17">
        <v>494018.25</v>
      </c>
      <c r="F58" s="17">
        <f t="shared" si="0"/>
        <v>-102018.25</v>
      </c>
    </row>
    <row r="59" spans="1:6" ht="23.25">
      <c r="A59" s="21" t="s">
        <v>100</v>
      </c>
      <c r="B59" s="22" t="s">
        <v>18</v>
      </c>
      <c r="C59" s="23" t="s">
        <v>101</v>
      </c>
      <c r="D59" s="17">
        <v>180000</v>
      </c>
      <c r="E59" s="17">
        <v>379634.09</v>
      </c>
      <c r="F59" s="17">
        <f t="shared" si="0"/>
        <v>-199634.09000000003</v>
      </c>
    </row>
    <row r="60" spans="1:6">
      <c r="A60" s="21" t="s">
        <v>102</v>
      </c>
      <c r="B60" s="22" t="s">
        <v>18</v>
      </c>
      <c r="C60" s="23" t="s">
        <v>103</v>
      </c>
      <c r="D60" s="17">
        <v>8000</v>
      </c>
      <c r="E60" s="17">
        <v>31230.44</v>
      </c>
      <c r="F60" s="17">
        <f t="shared" si="0"/>
        <v>-23230.44</v>
      </c>
    </row>
    <row r="61" spans="1:6">
      <c r="A61" s="21" t="s">
        <v>104</v>
      </c>
      <c r="B61" s="22" t="s">
        <v>18</v>
      </c>
      <c r="C61" s="23" t="s">
        <v>105</v>
      </c>
      <c r="D61" s="17">
        <v>204000</v>
      </c>
      <c r="E61" s="17">
        <v>83153.72</v>
      </c>
      <c r="F61" s="17">
        <f t="shared" si="0"/>
        <v>120846.28</v>
      </c>
    </row>
    <row r="62" spans="1:6">
      <c r="A62" s="21" t="s">
        <v>106</v>
      </c>
      <c r="B62" s="22" t="s">
        <v>18</v>
      </c>
      <c r="C62" s="23" t="s">
        <v>107</v>
      </c>
      <c r="D62" s="17">
        <v>204000</v>
      </c>
      <c r="E62" s="17">
        <v>83153.72</v>
      </c>
      <c r="F62" s="17">
        <f t="shared" si="0"/>
        <v>120846.28</v>
      </c>
    </row>
    <row r="63" spans="1:6" ht="23.25">
      <c r="A63" s="21" t="s">
        <v>108</v>
      </c>
      <c r="B63" s="22" t="s">
        <v>18</v>
      </c>
      <c r="C63" s="23" t="s">
        <v>109</v>
      </c>
      <c r="D63" s="17">
        <v>55000</v>
      </c>
      <c r="E63" s="17">
        <v>31464.3</v>
      </c>
      <c r="F63" s="17">
        <f t="shared" si="0"/>
        <v>23535.7</v>
      </c>
    </row>
    <row r="64" spans="1:6">
      <c r="A64" s="21" t="s">
        <v>110</v>
      </c>
      <c r="B64" s="22" t="s">
        <v>18</v>
      </c>
      <c r="C64" s="23" t="s">
        <v>111</v>
      </c>
      <c r="D64" s="17">
        <v>55000</v>
      </c>
      <c r="E64" s="17">
        <v>31464.3</v>
      </c>
      <c r="F64" s="17">
        <f t="shared" si="0"/>
        <v>23535.7</v>
      </c>
    </row>
    <row r="65" spans="1:6" ht="23.25">
      <c r="A65" s="21" t="s">
        <v>112</v>
      </c>
      <c r="B65" s="22" t="s">
        <v>18</v>
      </c>
      <c r="C65" s="23" t="s">
        <v>113</v>
      </c>
      <c r="D65" s="17">
        <v>55000</v>
      </c>
      <c r="E65" s="17">
        <v>31464.3</v>
      </c>
      <c r="F65" s="17">
        <f t="shared" si="0"/>
        <v>23535.7</v>
      </c>
    </row>
    <row r="66" spans="1:6" ht="34.5">
      <c r="A66" s="21" t="s">
        <v>114</v>
      </c>
      <c r="B66" s="22" t="s">
        <v>18</v>
      </c>
      <c r="C66" s="23" t="s">
        <v>115</v>
      </c>
      <c r="D66" s="17">
        <v>55000</v>
      </c>
      <c r="E66" s="17">
        <v>31464.3</v>
      </c>
      <c r="F66" s="17">
        <f t="shared" si="0"/>
        <v>23535.7</v>
      </c>
    </row>
    <row r="67" spans="1:6" ht="23.25">
      <c r="A67" s="21" t="s">
        <v>116</v>
      </c>
      <c r="B67" s="22" t="s">
        <v>18</v>
      </c>
      <c r="C67" s="23" t="s">
        <v>117</v>
      </c>
      <c r="D67" s="17">
        <v>1000000</v>
      </c>
      <c r="E67" s="17">
        <v>405363.53</v>
      </c>
      <c r="F67" s="17">
        <f t="shared" si="0"/>
        <v>594636.47</v>
      </c>
    </row>
    <row r="68" spans="1:6" ht="68.25">
      <c r="A68" s="21" t="s">
        <v>118</v>
      </c>
      <c r="B68" s="22" t="s">
        <v>18</v>
      </c>
      <c r="C68" s="23" t="s">
        <v>119</v>
      </c>
      <c r="D68" s="17">
        <v>600000</v>
      </c>
      <c r="E68" s="17">
        <v>181728</v>
      </c>
      <c r="F68" s="17">
        <f t="shared" si="0"/>
        <v>418272</v>
      </c>
    </row>
    <row r="69" spans="1:6" ht="79.5">
      <c r="A69" s="21" t="s">
        <v>120</v>
      </c>
      <c r="B69" s="22" t="s">
        <v>18</v>
      </c>
      <c r="C69" s="23" t="s">
        <v>121</v>
      </c>
      <c r="D69" s="17">
        <v>600000</v>
      </c>
      <c r="E69" s="17">
        <v>181728</v>
      </c>
      <c r="F69" s="17">
        <f t="shared" si="0"/>
        <v>418272</v>
      </c>
    </row>
    <row r="70" spans="1:6" ht="68.25">
      <c r="A70" s="21" t="s">
        <v>122</v>
      </c>
      <c r="B70" s="22" t="s">
        <v>18</v>
      </c>
      <c r="C70" s="23" t="s">
        <v>123</v>
      </c>
      <c r="D70" s="17">
        <v>600000</v>
      </c>
      <c r="E70" s="17">
        <v>181728</v>
      </c>
      <c r="F70" s="17">
        <f t="shared" si="0"/>
        <v>418272</v>
      </c>
    </row>
    <row r="71" spans="1:6" ht="23.25">
      <c r="A71" s="21" t="s">
        <v>124</v>
      </c>
      <c r="B71" s="22" t="s">
        <v>18</v>
      </c>
      <c r="C71" s="23" t="s">
        <v>125</v>
      </c>
      <c r="D71" s="17">
        <v>400000</v>
      </c>
      <c r="E71" s="17">
        <v>223635.53</v>
      </c>
      <c r="F71" s="17">
        <f t="shared" si="0"/>
        <v>176364.47</v>
      </c>
    </row>
    <row r="72" spans="1:6" ht="23.25">
      <c r="A72" s="21" t="s">
        <v>126</v>
      </c>
      <c r="B72" s="22" t="s">
        <v>18</v>
      </c>
      <c r="C72" s="23" t="s">
        <v>127</v>
      </c>
      <c r="D72" s="17">
        <v>400000</v>
      </c>
      <c r="E72" s="17">
        <v>220584.68</v>
      </c>
      <c r="F72" s="17">
        <f t="shared" si="0"/>
        <v>179415.32</v>
      </c>
    </row>
    <row r="73" spans="1:6" ht="45.75">
      <c r="A73" s="21" t="s">
        <v>128</v>
      </c>
      <c r="B73" s="22" t="s">
        <v>18</v>
      </c>
      <c r="C73" s="23" t="s">
        <v>129</v>
      </c>
      <c r="D73" s="17" t="s">
        <v>20</v>
      </c>
      <c r="E73" s="17">
        <v>67085.820000000007</v>
      </c>
      <c r="F73" s="17"/>
    </row>
    <row r="74" spans="1:6" ht="34.5">
      <c r="A74" s="21" t="s">
        <v>130</v>
      </c>
      <c r="B74" s="22" t="s">
        <v>18</v>
      </c>
      <c r="C74" s="23" t="s">
        <v>131</v>
      </c>
      <c r="D74" s="17">
        <v>400000</v>
      </c>
      <c r="E74" s="17">
        <v>153498.85999999999</v>
      </c>
      <c r="F74" s="17">
        <f t="shared" si="0"/>
        <v>246501.14</v>
      </c>
    </row>
    <row r="75" spans="1:6" ht="34.5">
      <c r="A75" s="21" t="s">
        <v>132</v>
      </c>
      <c r="B75" s="22" t="s">
        <v>18</v>
      </c>
      <c r="C75" s="23" t="s">
        <v>133</v>
      </c>
      <c r="D75" s="17" t="s">
        <v>20</v>
      </c>
      <c r="E75" s="17">
        <v>3050.85</v>
      </c>
      <c r="F75" s="17"/>
    </row>
    <row r="76" spans="1:6" ht="45.75">
      <c r="A76" s="21" t="s">
        <v>134</v>
      </c>
      <c r="B76" s="22" t="s">
        <v>18</v>
      </c>
      <c r="C76" s="23" t="s">
        <v>135</v>
      </c>
      <c r="D76" s="17" t="s">
        <v>20</v>
      </c>
      <c r="E76" s="17">
        <v>3050.85</v>
      </c>
      <c r="F76" s="17"/>
    </row>
    <row r="77" spans="1:6">
      <c r="A77" s="21" t="s">
        <v>136</v>
      </c>
      <c r="B77" s="22" t="s">
        <v>18</v>
      </c>
      <c r="C77" s="23" t="s">
        <v>137</v>
      </c>
      <c r="D77" s="17">
        <v>765000</v>
      </c>
      <c r="E77" s="17">
        <v>735211.61</v>
      </c>
      <c r="F77" s="17">
        <f t="shared" si="0"/>
        <v>29788.390000000014</v>
      </c>
    </row>
    <row r="78" spans="1:6" ht="23.25">
      <c r="A78" s="21" t="s">
        <v>138</v>
      </c>
      <c r="B78" s="22" t="s">
        <v>18</v>
      </c>
      <c r="C78" s="23" t="s">
        <v>139</v>
      </c>
      <c r="D78" s="17" t="s">
        <v>20</v>
      </c>
      <c r="E78" s="17">
        <v>25853.75</v>
      </c>
      <c r="F78" s="17"/>
    </row>
    <row r="79" spans="1:6" ht="57">
      <c r="A79" s="21" t="s">
        <v>140</v>
      </c>
      <c r="B79" s="22" t="s">
        <v>18</v>
      </c>
      <c r="C79" s="23" t="s">
        <v>141</v>
      </c>
      <c r="D79" s="17" t="s">
        <v>20</v>
      </c>
      <c r="E79" s="17">
        <v>21593.75</v>
      </c>
      <c r="F79" s="17"/>
    </row>
    <row r="80" spans="1:6" ht="45.75">
      <c r="A80" s="21" t="s">
        <v>142</v>
      </c>
      <c r="B80" s="22" t="s">
        <v>18</v>
      </c>
      <c r="C80" s="23" t="s">
        <v>143</v>
      </c>
      <c r="D80" s="17" t="s">
        <v>20</v>
      </c>
      <c r="E80" s="17">
        <v>4260</v>
      </c>
      <c r="F80" s="17"/>
    </row>
    <row r="81" spans="1:6" ht="45.75">
      <c r="A81" s="21" t="s">
        <v>144</v>
      </c>
      <c r="B81" s="22" t="s">
        <v>18</v>
      </c>
      <c r="C81" s="23" t="s">
        <v>145</v>
      </c>
      <c r="D81" s="17" t="s">
        <v>20</v>
      </c>
      <c r="E81" s="17">
        <v>88500</v>
      </c>
      <c r="F81" s="17"/>
    </row>
    <row r="82" spans="1:6" ht="45.75">
      <c r="A82" s="21" t="s">
        <v>146</v>
      </c>
      <c r="B82" s="22" t="s">
        <v>18</v>
      </c>
      <c r="C82" s="23" t="s">
        <v>147</v>
      </c>
      <c r="D82" s="17" t="s">
        <v>20</v>
      </c>
      <c r="E82" s="17">
        <v>88500</v>
      </c>
      <c r="F82" s="17"/>
    </row>
    <row r="83" spans="1:6" ht="45.75">
      <c r="A83" s="21" t="s">
        <v>148</v>
      </c>
      <c r="B83" s="22" t="s">
        <v>18</v>
      </c>
      <c r="C83" s="23" t="s">
        <v>149</v>
      </c>
      <c r="D83" s="17" t="s">
        <v>20</v>
      </c>
      <c r="E83" s="17">
        <v>4519.5600000000004</v>
      </c>
      <c r="F83" s="17"/>
    </row>
    <row r="84" spans="1:6" ht="23.25">
      <c r="A84" s="21" t="s">
        <v>150</v>
      </c>
      <c r="B84" s="22" t="s">
        <v>18</v>
      </c>
      <c r="C84" s="23" t="s">
        <v>151</v>
      </c>
      <c r="D84" s="17" t="s">
        <v>20</v>
      </c>
      <c r="E84" s="17">
        <v>56000</v>
      </c>
      <c r="F84" s="17"/>
    </row>
    <row r="85" spans="1:6" ht="23.25">
      <c r="A85" s="21" t="s">
        <v>152</v>
      </c>
      <c r="B85" s="22" t="s">
        <v>18</v>
      </c>
      <c r="C85" s="23" t="s">
        <v>153</v>
      </c>
      <c r="D85" s="17" t="s">
        <v>20</v>
      </c>
      <c r="E85" s="17">
        <v>56000</v>
      </c>
      <c r="F85" s="17"/>
    </row>
    <row r="86" spans="1:6" ht="57">
      <c r="A86" s="21" t="s">
        <v>154</v>
      </c>
      <c r="B86" s="22" t="s">
        <v>18</v>
      </c>
      <c r="C86" s="23" t="s">
        <v>155</v>
      </c>
      <c r="D86" s="17" t="s">
        <v>20</v>
      </c>
      <c r="E86" s="17">
        <v>23140.42</v>
      </c>
      <c r="F86" s="17"/>
    </row>
    <row r="87" spans="1:6" ht="23.25">
      <c r="A87" s="21" t="s">
        <v>156</v>
      </c>
      <c r="B87" s="22" t="s">
        <v>18</v>
      </c>
      <c r="C87" s="23" t="s">
        <v>157</v>
      </c>
      <c r="D87" s="17">
        <v>765000</v>
      </c>
      <c r="E87" s="17">
        <v>537197.88</v>
      </c>
      <c r="F87" s="17">
        <f t="shared" ref="F87:F134" si="1">D87-E87</f>
        <v>227802.12</v>
      </c>
    </row>
    <row r="88" spans="1:6" ht="34.5">
      <c r="A88" s="21" t="s">
        <v>158</v>
      </c>
      <c r="B88" s="22" t="s">
        <v>18</v>
      </c>
      <c r="C88" s="23" t="s">
        <v>159</v>
      </c>
      <c r="D88" s="17">
        <v>765000</v>
      </c>
      <c r="E88" s="17">
        <v>537197.88</v>
      </c>
      <c r="F88" s="17">
        <f t="shared" si="1"/>
        <v>227802.12</v>
      </c>
    </row>
    <row r="89" spans="1:6">
      <c r="A89" s="21" t="s">
        <v>160</v>
      </c>
      <c r="B89" s="22" t="s">
        <v>18</v>
      </c>
      <c r="C89" s="23" t="s">
        <v>161</v>
      </c>
      <c r="D89" s="17" t="s">
        <v>20</v>
      </c>
      <c r="E89" s="17">
        <v>1263</v>
      </c>
      <c r="F89" s="17"/>
    </row>
    <row r="90" spans="1:6">
      <c r="A90" s="21" t="s">
        <v>162</v>
      </c>
      <c r="B90" s="22" t="s">
        <v>18</v>
      </c>
      <c r="C90" s="23" t="s">
        <v>163</v>
      </c>
      <c r="D90" s="17" t="s">
        <v>20</v>
      </c>
      <c r="E90" s="17">
        <v>1263</v>
      </c>
      <c r="F90" s="17"/>
    </row>
    <row r="91" spans="1:6" ht="23.25">
      <c r="A91" s="21" t="s">
        <v>164</v>
      </c>
      <c r="B91" s="22" t="s">
        <v>18</v>
      </c>
      <c r="C91" s="23" t="s">
        <v>165</v>
      </c>
      <c r="D91" s="17" t="s">
        <v>20</v>
      </c>
      <c r="E91" s="17">
        <v>1263</v>
      </c>
      <c r="F91" s="17"/>
    </row>
    <row r="92" spans="1:6">
      <c r="A92" s="21" t="s">
        <v>166</v>
      </c>
      <c r="B92" s="22" t="s">
        <v>18</v>
      </c>
      <c r="C92" s="23" t="s">
        <v>167</v>
      </c>
      <c r="D92" s="17">
        <v>455088794.94</v>
      </c>
      <c r="E92" s="17">
        <v>340910602.83999997</v>
      </c>
      <c r="F92" s="17">
        <f t="shared" si="1"/>
        <v>114178192.10000002</v>
      </c>
    </row>
    <row r="93" spans="1:6" ht="23.25">
      <c r="A93" s="21" t="s">
        <v>168</v>
      </c>
      <c r="B93" s="22" t="s">
        <v>18</v>
      </c>
      <c r="C93" s="23" t="s">
        <v>169</v>
      </c>
      <c r="D93" s="17">
        <v>454729294.94</v>
      </c>
      <c r="E93" s="17">
        <v>340601275.33999997</v>
      </c>
      <c r="F93" s="17">
        <f t="shared" si="1"/>
        <v>114128019.60000002</v>
      </c>
    </row>
    <row r="94" spans="1:6" ht="23.25">
      <c r="A94" s="21" t="s">
        <v>170</v>
      </c>
      <c r="B94" s="22" t="s">
        <v>18</v>
      </c>
      <c r="C94" s="23" t="s">
        <v>171</v>
      </c>
      <c r="D94" s="17">
        <v>4223500</v>
      </c>
      <c r="E94" s="17">
        <v>3167500</v>
      </c>
      <c r="F94" s="17">
        <f t="shared" si="1"/>
        <v>1056000</v>
      </c>
    </row>
    <row r="95" spans="1:6">
      <c r="A95" s="21" t="s">
        <v>172</v>
      </c>
      <c r="B95" s="22" t="s">
        <v>18</v>
      </c>
      <c r="C95" s="23" t="s">
        <v>173</v>
      </c>
      <c r="D95" s="17">
        <v>4223500</v>
      </c>
      <c r="E95" s="17">
        <v>3167500</v>
      </c>
      <c r="F95" s="17">
        <f t="shared" si="1"/>
        <v>1056000</v>
      </c>
    </row>
    <row r="96" spans="1:6" ht="23.25">
      <c r="A96" s="21" t="s">
        <v>174</v>
      </c>
      <c r="B96" s="22" t="s">
        <v>18</v>
      </c>
      <c r="C96" s="23" t="s">
        <v>175</v>
      </c>
      <c r="D96" s="17">
        <v>4223500</v>
      </c>
      <c r="E96" s="17">
        <v>3167500</v>
      </c>
      <c r="F96" s="17">
        <f t="shared" si="1"/>
        <v>1056000</v>
      </c>
    </row>
    <row r="97" spans="1:6" ht="23.25">
      <c r="A97" s="21" t="s">
        <v>176</v>
      </c>
      <c r="B97" s="22" t="s">
        <v>18</v>
      </c>
      <c r="C97" s="23" t="s">
        <v>177</v>
      </c>
      <c r="D97" s="17">
        <v>163667936.12</v>
      </c>
      <c r="E97" s="17">
        <v>121283491.95999999</v>
      </c>
      <c r="F97" s="17">
        <f t="shared" si="1"/>
        <v>42384444.160000011</v>
      </c>
    </row>
    <row r="98" spans="1:6" ht="68.25">
      <c r="A98" s="21" t="s">
        <v>178</v>
      </c>
      <c r="B98" s="22" t="s">
        <v>18</v>
      </c>
      <c r="C98" s="23" t="s">
        <v>179</v>
      </c>
      <c r="D98" s="17">
        <v>999500</v>
      </c>
      <c r="E98" s="17">
        <v>857329.88</v>
      </c>
      <c r="F98" s="17">
        <f t="shared" si="1"/>
        <v>142170.12</v>
      </c>
    </row>
    <row r="99" spans="1:6" ht="68.25">
      <c r="A99" s="21" t="s">
        <v>180</v>
      </c>
      <c r="B99" s="22" t="s">
        <v>18</v>
      </c>
      <c r="C99" s="23" t="s">
        <v>181</v>
      </c>
      <c r="D99" s="17">
        <v>999500</v>
      </c>
      <c r="E99" s="17">
        <v>857329.88</v>
      </c>
      <c r="F99" s="17">
        <f t="shared" si="1"/>
        <v>142170.12</v>
      </c>
    </row>
    <row r="100" spans="1:6" ht="34.5">
      <c r="A100" s="21" t="s">
        <v>182</v>
      </c>
      <c r="B100" s="22" t="s">
        <v>18</v>
      </c>
      <c r="C100" s="23" t="s">
        <v>183</v>
      </c>
      <c r="D100" s="17">
        <v>349501.16</v>
      </c>
      <c r="E100" s="17">
        <v>219217.66</v>
      </c>
      <c r="F100" s="17">
        <f t="shared" si="1"/>
        <v>130283.49999999997</v>
      </c>
    </row>
    <row r="101" spans="1:6" ht="34.5">
      <c r="A101" s="21" t="s">
        <v>184</v>
      </c>
      <c r="B101" s="22" t="s">
        <v>18</v>
      </c>
      <c r="C101" s="23" t="s">
        <v>185</v>
      </c>
      <c r="D101" s="17">
        <v>349501.16</v>
      </c>
      <c r="E101" s="17">
        <v>219217.66</v>
      </c>
      <c r="F101" s="17">
        <f t="shared" si="1"/>
        <v>130283.49999999997</v>
      </c>
    </row>
    <row r="102" spans="1:6" ht="34.5">
      <c r="A102" s="21" t="s">
        <v>186</v>
      </c>
      <c r="B102" s="22" t="s">
        <v>18</v>
      </c>
      <c r="C102" s="23" t="s">
        <v>187</v>
      </c>
      <c r="D102" s="17">
        <v>1672000</v>
      </c>
      <c r="E102" s="17">
        <v>1672000</v>
      </c>
      <c r="F102" s="17">
        <f t="shared" si="1"/>
        <v>0</v>
      </c>
    </row>
    <row r="103" spans="1:6" ht="45.75">
      <c r="A103" s="21" t="s">
        <v>188</v>
      </c>
      <c r="B103" s="22" t="s">
        <v>18</v>
      </c>
      <c r="C103" s="23" t="s">
        <v>189</v>
      </c>
      <c r="D103" s="17">
        <v>1672000</v>
      </c>
      <c r="E103" s="17">
        <v>1672000</v>
      </c>
      <c r="F103" s="17">
        <f t="shared" si="1"/>
        <v>0</v>
      </c>
    </row>
    <row r="104" spans="1:6" ht="34.5">
      <c r="A104" s="21" t="s">
        <v>190</v>
      </c>
      <c r="B104" s="22" t="s">
        <v>18</v>
      </c>
      <c r="C104" s="23" t="s">
        <v>191</v>
      </c>
      <c r="D104" s="17">
        <v>43598.74</v>
      </c>
      <c r="E104" s="17">
        <v>43598.74</v>
      </c>
      <c r="F104" s="17">
        <f t="shared" si="1"/>
        <v>0</v>
      </c>
    </row>
    <row r="105" spans="1:6" ht="45.75">
      <c r="A105" s="21" t="s">
        <v>192</v>
      </c>
      <c r="B105" s="22" t="s">
        <v>18</v>
      </c>
      <c r="C105" s="23" t="s">
        <v>193</v>
      </c>
      <c r="D105" s="17">
        <v>43598.74</v>
      </c>
      <c r="E105" s="17">
        <v>43598.74</v>
      </c>
      <c r="F105" s="17">
        <f t="shared" si="1"/>
        <v>0</v>
      </c>
    </row>
    <row r="106" spans="1:6">
      <c r="A106" s="21" t="s">
        <v>194</v>
      </c>
      <c r="B106" s="22" t="s">
        <v>18</v>
      </c>
      <c r="C106" s="23" t="s">
        <v>195</v>
      </c>
      <c r="D106" s="17">
        <v>279766.95</v>
      </c>
      <c r="E106" s="17">
        <v>279766.95</v>
      </c>
      <c r="F106" s="17">
        <f t="shared" si="1"/>
        <v>0</v>
      </c>
    </row>
    <row r="107" spans="1:6" ht="23.25">
      <c r="A107" s="21" t="s">
        <v>196</v>
      </c>
      <c r="B107" s="22" t="s">
        <v>18</v>
      </c>
      <c r="C107" s="23" t="s">
        <v>197</v>
      </c>
      <c r="D107" s="17">
        <v>279766.95</v>
      </c>
      <c r="E107" s="17">
        <v>279766.95</v>
      </c>
      <c r="F107" s="17">
        <f t="shared" si="1"/>
        <v>0</v>
      </c>
    </row>
    <row r="108" spans="1:6" ht="45.75">
      <c r="A108" s="21" t="s">
        <v>198</v>
      </c>
      <c r="B108" s="22" t="s">
        <v>18</v>
      </c>
      <c r="C108" s="23" t="s">
        <v>199</v>
      </c>
      <c r="D108" s="17">
        <v>2660138.5</v>
      </c>
      <c r="E108" s="17">
        <v>1241474.92</v>
      </c>
      <c r="F108" s="17">
        <f t="shared" si="1"/>
        <v>1418663.58</v>
      </c>
    </row>
    <row r="109" spans="1:6" ht="45.75">
      <c r="A109" s="21" t="s">
        <v>200</v>
      </c>
      <c r="B109" s="22" t="s">
        <v>18</v>
      </c>
      <c r="C109" s="23" t="s">
        <v>201</v>
      </c>
      <c r="D109" s="17">
        <v>2660138.5</v>
      </c>
      <c r="E109" s="17">
        <v>1241474.92</v>
      </c>
      <c r="F109" s="17">
        <f t="shared" si="1"/>
        <v>1418663.58</v>
      </c>
    </row>
    <row r="110" spans="1:6" ht="23.25">
      <c r="A110" s="21" t="s">
        <v>202</v>
      </c>
      <c r="B110" s="22" t="s">
        <v>18</v>
      </c>
      <c r="C110" s="23" t="s">
        <v>203</v>
      </c>
      <c r="D110" s="17">
        <v>409636</v>
      </c>
      <c r="E110" s="17" t="s">
        <v>20</v>
      </c>
      <c r="F110" s="17"/>
    </row>
    <row r="111" spans="1:6" ht="23.25">
      <c r="A111" s="21" t="s">
        <v>204</v>
      </c>
      <c r="B111" s="22" t="s">
        <v>18</v>
      </c>
      <c r="C111" s="23" t="s">
        <v>205</v>
      </c>
      <c r="D111" s="17">
        <v>409636</v>
      </c>
      <c r="E111" s="17" t="s">
        <v>20</v>
      </c>
      <c r="F111" s="17"/>
    </row>
    <row r="112" spans="1:6">
      <c r="A112" s="21" t="s">
        <v>206</v>
      </c>
      <c r="B112" s="22" t="s">
        <v>18</v>
      </c>
      <c r="C112" s="23" t="s">
        <v>207</v>
      </c>
      <c r="D112" s="17">
        <v>157253794.77000001</v>
      </c>
      <c r="E112" s="17">
        <v>116970103.81</v>
      </c>
      <c r="F112" s="17">
        <f t="shared" si="1"/>
        <v>40283690.960000008</v>
      </c>
    </row>
    <row r="113" spans="1:6">
      <c r="A113" s="21" t="s">
        <v>208</v>
      </c>
      <c r="B113" s="22" t="s">
        <v>18</v>
      </c>
      <c r="C113" s="23" t="s">
        <v>209</v>
      </c>
      <c r="D113" s="17">
        <v>157253794.77000001</v>
      </c>
      <c r="E113" s="17">
        <v>116970103.81</v>
      </c>
      <c r="F113" s="17">
        <f t="shared" si="1"/>
        <v>40283690.960000008</v>
      </c>
    </row>
    <row r="114" spans="1:6" ht="23.25">
      <c r="A114" s="21" t="s">
        <v>210</v>
      </c>
      <c r="B114" s="22" t="s">
        <v>18</v>
      </c>
      <c r="C114" s="23" t="s">
        <v>211</v>
      </c>
      <c r="D114" s="17">
        <v>266625530.21000001</v>
      </c>
      <c r="E114" s="17">
        <v>199577075.38999999</v>
      </c>
      <c r="F114" s="17">
        <f t="shared" si="1"/>
        <v>67048454.820000023</v>
      </c>
    </row>
    <row r="115" spans="1:6" ht="23.25">
      <c r="A115" s="21" t="s">
        <v>212</v>
      </c>
      <c r="B115" s="22" t="s">
        <v>18</v>
      </c>
      <c r="C115" s="23" t="s">
        <v>213</v>
      </c>
      <c r="D115" s="17">
        <v>7918370</v>
      </c>
      <c r="E115" s="17">
        <v>5617695.0300000003</v>
      </c>
      <c r="F115" s="17">
        <f t="shared" si="1"/>
        <v>2300674.9699999997</v>
      </c>
    </row>
    <row r="116" spans="1:6" ht="34.5">
      <c r="A116" s="21" t="s">
        <v>214</v>
      </c>
      <c r="B116" s="22" t="s">
        <v>18</v>
      </c>
      <c r="C116" s="23" t="s">
        <v>215</v>
      </c>
      <c r="D116" s="17">
        <v>7918370</v>
      </c>
      <c r="E116" s="17">
        <v>5617695.0300000003</v>
      </c>
      <c r="F116" s="17">
        <f t="shared" si="1"/>
        <v>2300674.9699999997</v>
      </c>
    </row>
    <row r="117" spans="1:6" ht="57">
      <c r="A117" s="21" t="s">
        <v>216</v>
      </c>
      <c r="B117" s="22" t="s">
        <v>18</v>
      </c>
      <c r="C117" s="23" t="s">
        <v>217</v>
      </c>
      <c r="D117" s="17">
        <v>5720400</v>
      </c>
      <c r="E117" s="17">
        <v>2932600</v>
      </c>
      <c r="F117" s="17">
        <f t="shared" si="1"/>
        <v>2787800</v>
      </c>
    </row>
    <row r="118" spans="1:6" ht="57">
      <c r="A118" s="21" t="s">
        <v>218</v>
      </c>
      <c r="B118" s="22" t="s">
        <v>18</v>
      </c>
      <c r="C118" s="23" t="s">
        <v>219</v>
      </c>
      <c r="D118" s="17">
        <v>5720400</v>
      </c>
      <c r="E118" s="17">
        <v>2932600</v>
      </c>
      <c r="F118" s="17">
        <f t="shared" si="1"/>
        <v>2787800</v>
      </c>
    </row>
    <row r="119" spans="1:6" ht="45.75">
      <c r="A119" s="21" t="s">
        <v>220</v>
      </c>
      <c r="B119" s="22" t="s">
        <v>18</v>
      </c>
      <c r="C119" s="23" t="s">
        <v>221</v>
      </c>
      <c r="D119" s="17">
        <v>2515141.33</v>
      </c>
      <c r="E119" s="17">
        <v>1014780.36</v>
      </c>
      <c r="F119" s="17">
        <f t="shared" si="1"/>
        <v>1500360.9700000002</v>
      </c>
    </row>
    <row r="120" spans="1:6" ht="45.75">
      <c r="A120" s="21" t="s">
        <v>222</v>
      </c>
      <c r="B120" s="22" t="s">
        <v>18</v>
      </c>
      <c r="C120" s="23" t="s">
        <v>223</v>
      </c>
      <c r="D120" s="17">
        <v>2515141.33</v>
      </c>
      <c r="E120" s="17">
        <v>1014780.36</v>
      </c>
      <c r="F120" s="17">
        <f t="shared" si="1"/>
        <v>1500360.9700000002</v>
      </c>
    </row>
    <row r="121" spans="1:6" ht="34.5">
      <c r="A121" s="21" t="s">
        <v>224</v>
      </c>
      <c r="B121" s="22" t="s">
        <v>18</v>
      </c>
      <c r="C121" s="23" t="s">
        <v>225</v>
      </c>
      <c r="D121" s="17">
        <v>724800</v>
      </c>
      <c r="E121" s="17">
        <v>543600</v>
      </c>
      <c r="F121" s="17">
        <f t="shared" si="1"/>
        <v>181200</v>
      </c>
    </row>
    <row r="122" spans="1:6" ht="34.5">
      <c r="A122" s="21" t="s">
        <v>226</v>
      </c>
      <c r="B122" s="22" t="s">
        <v>18</v>
      </c>
      <c r="C122" s="23" t="s">
        <v>227</v>
      </c>
      <c r="D122" s="17">
        <v>724800</v>
      </c>
      <c r="E122" s="17">
        <v>543600</v>
      </c>
      <c r="F122" s="17">
        <f t="shared" si="1"/>
        <v>181200</v>
      </c>
    </row>
    <row r="123" spans="1:6" ht="45.75">
      <c r="A123" s="21" t="s">
        <v>228</v>
      </c>
      <c r="B123" s="22" t="s">
        <v>18</v>
      </c>
      <c r="C123" s="23" t="s">
        <v>229</v>
      </c>
      <c r="D123" s="17">
        <v>190000</v>
      </c>
      <c r="E123" s="17" t="s">
        <v>20</v>
      </c>
      <c r="F123" s="17"/>
    </row>
    <row r="124" spans="1:6" ht="45.75">
      <c r="A124" s="21" t="s">
        <v>230</v>
      </c>
      <c r="B124" s="22" t="s">
        <v>18</v>
      </c>
      <c r="C124" s="23" t="s">
        <v>231</v>
      </c>
      <c r="D124" s="17">
        <v>190000</v>
      </c>
      <c r="E124" s="17" t="s">
        <v>20</v>
      </c>
      <c r="F124" s="17"/>
    </row>
    <row r="125" spans="1:6">
      <c r="A125" s="21" t="s">
        <v>232</v>
      </c>
      <c r="B125" s="22" t="s">
        <v>18</v>
      </c>
      <c r="C125" s="23" t="s">
        <v>233</v>
      </c>
      <c r="D125" s="17">
        <v>249556818.88</v>
      </c>
      <c r="E125" s="17">
        <v>189468400</v>
      </c>
      <c r="F125" s="17">
        <f t="shared" si="1"/>
        <v>60088418.879999995</v>
      </c>
    </row>
    <row r="126" spans="1:6">
      <c r="A126" s="21" t="s">
        <v>234</v>
      </c>
      <c r="B126" s="22" t="s">
        <v>18</v>
      </c>
      <c r="C126" s="23" t="s">
        <v>235</v>
      </c>
      <c r="D126" s="17">
        <v>249556818.88</v>
      </c>
      <c r="E126" s="17">
        <v>189468400</v>
      </c>
      <c r="F126" s="17">
        <f t="shared" si="1"/>
        <v>60088418.879999995</v>
      </c>
    </row>
    <row r="127" spans="1:6">
      <c r="A127" s="21" t="s">
        <v>236</v>
      </c>
      <c r="B127" s="22" t="s">
        <v>18</v>
      </c>
      <c r="C127" s="23" t="s">
        <v>237</v>
      </c>
      <c r="D127" s="17">
        <v>20212328.609999999</v>
      </c>
      <c r="E127" s="17">
        <v>16573207.99</v>
      </c>
      <c r="F127" s="17">
        <f t="shared" si="1"/>
        <v>3639120.6199999992</v>
      </c>
    </row>
    <row r="128" spans="1:6" ht="45.75">
      <c r="A128" s="21" t="s">
        <v>238</v>
      </c>
      <c r="B128" s="22" t="s">
        <v>18</v>
      </c>
      <c r="C128" s="23" t="s">
        <v>239</v>
      </c>
      <c r="D128" s="17">
        <v>634663.29</v>
      </c>
      <c r="E128" s="17">
        <v>271000</v>
      </c>
      <c r="F128" s="17">
        <f t="shared" si="1"/>
        <v>363663.29000000004</v>
      </c>
    </row>
    <row r="129" spans="1:6" ht="57">
      <c r="A129" s="21" t="s">
        <v>240</v>
      </c>
      <c r="B129" s="22" t="s">
        <v>18</v>
      </c>
      <c r="C129" s="23" t="s">
        <v>241</v>
      </c>
      <c r="D129" s="17">
        <v>634663.29</v>
      </c>
      <c r="E129" s="17">
        <v>271000</v>
      </c>
      <c r="F129" s="17">
        <f t="shared" si="1"/>
        <v>363663.29000000004</v>
      </c>
    </row>
    <row r="130" spans="1:6" ht="23.25">
      <c r="A130" s="21" t="s">
        <v>242</v>
      </c>
      <c r="B130" s="22" t="s">
        <v>18</v>
      </c>
      <c r="C130" s="23" t="s">
        <v>243</v>
      </c>
      <c r="D130" s="17">
        <v>19577665.32</v>
      </c>
      <c r="E130" s="17">
        <v>16302207.99</v>
      </c>
      <c r="F130" s="17">
        <f t="shared" si="1"/>
        <v>3275457.33</v>
      </c>
    </row>
    <row r="131" spans="1:6" ht="23.25">
      <c r="A131" s="21" t="s">
        <v>244</v>
      </c>
      <c r="B131" s="22" t="s">
        <v>18</v>
      </c>
      <c r="C131" s="23" t="s">
        <v>245</v>
      </c>
      <c r="D131" s="17">
        <v>19577665.32</v>
      </c>
      <c r="E131" s="17">
        <v>16302207.99</v>
      </c>
      <c r="F131" s="17">
        <f t="shared" si="1"/>
        <v>3275457.33</v>
      </c>
    </row>
    <row r="132" spans="1:6">
      <c r="A132" s="21" t="s">
        <v>246</v>
      </c>
      <c r="B132" s="22" t="s">
        <v>18</v>
      </c>
      <c r="C132" s="23" t="s">
        <v>247</v>
      </c>
      <c r="D132" s="17">
        <v>359500</v>
      </c>
      <c r="E132" s="17">
        <v>309327.5</v>
      </c>
      <c r="F132" s="17">
        <f t="shared" si="1"/>
        <v>50172.5</v>
      </c>
    </row>
    <row r="133" spans="1:6" ht="23.25">
      <c r="A133" s="21" t="s">
        <v>248</v>
      </c>
      <c r="B133" s="22" t="s">
        <v>18</v>
      </c>
      <c r="C133" s="23" t="s">
        <v>249</v>
      </c>
      <c r="D133" s="17">
        <v>359500</v>
      </c>
      <c r="E133" s="17">
        <v>309327.5</v>
      </c>
      <c r="F133" s="17">
        <f t="shared" si="1"/>
        <v>50172.5</v>
      </c>
    </row>
    <row r="134" spans="1:6" ht="24" thickBot="1">
      <c r="A134" s="21" t="s">
        <v>248</v>
      </c>
      <c r="B134" s="22" t="s">
        <v>18</v>
      </c>
      <c r="C134" s="23" t="s">
        <v>250</v>
      </c>
      <c r="D134" s="17">
        <v>359500</v>
      </c>
      <c r="E134" s="17">
        <v>309327.5</v>
      </c>
      <c r="F134" s="17">
        <f t="shared" si="1"/>
        <v>50172.5</v>
      </c>
    </row>
    <row r="135" spans="1:6" ht="12.95" customHeight="1">
      <c r="A135" s="8"/>
      <c r="B135" s="24"/>
      <c r="C135" s="24"/>
      <c r="D135" s="25"/>
      <c r="E135" s="25"/>
      <c r="F135" s="25"/>
    </row>
    <row r="136" spans="1:6" hidden="1">
      <c r="A136" s="8"/>
      <c r="B136" s="8"/>
      <c r="C136" s="8"/>
      <c r="D136" s="26"/>
      <c r="E136" s="26"/>
      <c r="F136" s="26"/>
    </row>
  </sheetData>
  <mergeCells count="9">
    <mergeCell ref="A1:C2"/>
    <mergeCell ref="D14:D15"/>
    <mergeCell ref="E14:E15"/>
    <mergeCell ref="F14:F15"/>
    <mergeCell ref="A14:A15"/>
    <mergeCell ref="B7:C7"/>
    <mergeCell ref="B8:C8"/>
    <mergeCell ref="B14:B15"/>
    <mergeCell ref="C14:C15"/>
  </mergeCells>
  <pageMargins left="0.78740157480314965" right="0.39370078740157483" top="0.59055118110236227" bottom="0.39370078740157483" header="0" footer="0"/>
  <pageSetup paperSize="9" scale="75" fitToWidth="2" fitToHeight="0" orientation="portrait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269"/>
  <sheetViews>
    <sheetView topLeftCell="A244" zoomScaleNormal="100" workbookViewId="0">
      <selection activeCell="F167" sqref="F167:F169"/>
    </sheetView>
  </sheetViews>
  <sheetFormatPr defaultRowHeight="15"/>
  <cols>
    <col min="1" max="1" width="51.28515625" style="1" customWidth="1"/>
    <col min="2" max="2" width="5" style="1" customWidth="1"/>
    <col min="3" max="3" width="22" style="1" customWidth="1"/>
    <col min="4" max="4" width="12.7109375" style="1" customWidth="1"/>
    <col min="5" max="6" width="14.7109375" style="1" customWidth="1"/>
    <col min="7" max="16384" width="9.140625" style="1"/>
  </cols>
  <sheetData>
    <row r="1" spans="1:8" ht="7.5" customHeight="1">
      <c r="A1" s="27"/>
      <c r="B1" s="28"/>
      <c r="C1" s="29"/>
      <c r="D1" s="29"/>
      <c r="E1" s="3"/>
      <c r="F1" s="3"/>
    </row>
    <row r="2" spans="1:8" ht="14.1" customHeight="1">
      <c r="A2" s="2" t="s">
        <v>251</v>
      </c>
      <c r="B2" s="2"/>
      <c r="C2" s="2"/>
      <c r="D2" s="9"/>
      <c r="E2" s="3"/>
      <c r="F2" s="3"/>
    </row>
    <row r="3" spans="1:8" ht="12.95" customHeight="1">
      <c r="A3" s="30"/>
      <c r="B3" s="30"/>
      <c r="C3" s="30"/>
      <c r="D3" s="31"/>
      <c r="E3" s="32"/>
      <c r="F3" s="32"/>
    </row>
    <row r="4" spans="1:8" ht="11.45" customHeight="1">
      <c r="A4" s="93" t="s">
        <v>8</v>
      </c>
      <c r="B4" s="93" t="s">
        <v>9</v>
      </c>
      <c r="C4" s="93" t="s">
        <v>252</v>
      </c>
      <c r="D4" s="88" t="s">
        <v>663</v>
      </c>
      <c r="E4" s="90" t="s">
        <v>664</v>
      </c>
      <c r="F4" s="92" t="s">
        <v>665</v>
      </c>
      <c r="G4" s="5"/>
      <c r="H4" s="4"/>
    </row>
    <row r="5" spans="1:8" ht="140.44999999999999" customHeight="1">
      <c r="A5" s="94"/>
      <c r="B5" s="94"/>
      <c r="C5" s="94"/>
      <c r="D5" s="89"/>
      <c r="E5" s="91"/>
      <c r="F5" s="92"/>
      <c r="G5" s="5"/>
      <c r="H5" s="4"/>
    </row>
    <row r="6" spans="1:8" ht="11.45" customHeight="1" thickBot="1">
      <c r="A6" s="13" t="s">
        <v>11</v>
      </c>
      <c r="B6" s="13" t="s">
        <v>12</v>
      </c>
      <c r="C6" s="13" t="s">
        <v>13</v>
      </c>
      <c r="D6" s="49" t="s">
        <v>14</v>
      </c>
      <c r="E6" s="49" t="s">
        <v>15</v>
      </c>
      <c r="F6" s="49" t="s">
        <v>16</v>
      </c>
    </row>
    <row r="7" spans="1:8" ht="30" customHeight="1">
      <c r="A7" s="33" t="s">
        <v>253</v>
      </c>
      <c r="B7" s="15" t="s">
        <v>254</v>
      </c>
      <c r="C7" s="34" t="s">
        <v>19</v>
      </c>
      <c r="D7" s="35">
        <v>571157438.42999995</v>
      </c>
      <c r="E7" s="35">
        <v>428725840.63999999</v>
      </c>
      <c r="F7" s="35">
        <f>D7-E7</f>
        <v>142431597.78999996</v>
      </c>
    </row>
    <row r="8" spans="1:8" ht="14.25" customHeight="1">
      <c r="A8" s="18" t="s">
        <v>21</v>
      </c>
      <c r="B8" s="36"/>
      <c r="C8" s="23"/>
      <c r="D8" s="23"/>
      <c r="E8" s="23"/>
      <c r="F8" s="35"/>
    </row>
    <row r="9" spans="1:8">
      <c r="A9" s="37" t="s">
        <v>255</v>
      </c>
      <c r="B9" s="38" t="s">
        <v>256</v>
      </c>
      <c r="C9" s="39" t="s">
        <v>257</v>
      </c>
      <c r="D9" s="35">
        <v>51335078.030000001</v>
      </c>
      <c r="E9" s="35">
        <v>34855286.009999998</v>
      </c>
      <c r="F9" s="35">
        <f t="shared" ref="F9:F71" si="0">D9-E9</f>
        <v>16479792.020000003</v>
      </c>
    </row>
    <row r="10" spans="1:8" ht="23.25">
      <c r="A10" s="37" t="s">
        <v>258</v>
      </c>
      <c r="B10" s="38" t="s">
        <v>256</v>
      </c>
      <c r="C10" s="39" t="s">
        <v>259</v>
      </c>
      <c r="D10" s="35">
        <v>1337300</v>
      </c>
      <c r="E10" s="35">
        <v>1007593.97</v>
      </c>
      <c r="F10" s="35">
        <f t="shared" si="0"/>
        <v>329706.03000000003</v>
      </c>
    </row>
    <row r="11" spans="1:8" ht="45.75">
      <c r="A11" s="37" t="s">
        <v>260</v>
      </c>
      <c r="B11" s="38" t="s">
        <v>256</v>
      </c>
      <c r="C11" s="39" t="s">
        <v>261</v>
      </c>
      <c r="D11" s="35">
        <v>1337300</v>
      </c>
      <c r="E11" s="35">
        <v>1007593.97</v>
      </c>
      <c r="F11" s="35">
        <f t="shared" si="0"/>
        <v>329706.03000000003</v>
      </c>
    </row>
    <row r="12" spans="1:8" ht="23.25">
      <c r="A12" s="37" t="s">
        <v>262</v>
      </c>
      <c r="B12" s="38" t="s">
        <v>256</v>
      </c>
      <c r="C12" s="39" t="s">
        <v>263</v>
      </c>
      <c r="D12" s="35">
        <v>1337300</v>
      </c>
      <c r="E12" s="35">
        <v>1007593.97</v>
      </c>
      <c r="F12" s="35">
        <f t="shared" si="0"/>
        <v>329706.03000000003</v>
      </c>
    </row>
    <row r="13" spans="1:8" ht="23.25">
      <c r="A13" s="37" t="s">
        <v>264</v>
      </c>
      <c r="B13" s="38" t="s">
        <v>256</v>
      </c>
      <c r="C13" s="39" t="s">
        <v>265</v>
      </c>
      <c r="D13" s="35">
        <v>1062316</v>
      </c>
      <c r="E13" s="35">
        <v>797626.85</v>
      </c>
      <c r="F13" s="35">
        <f t="shared" si="0"/>
        <v>264689.15000000002</v>
      </c>
    </row>
    <row r="14" spans="1:8" ht="34.5">
      <c r="A14" s="37" t="s">
        <v>266</v>
      </c>
      <c r="B14" s="38" t="s">
        <v>256</v>
      </c>
      <c r="C14" s="39" t="s">
        <v>267</v>
      </c>
      <c r="D14" s="35">
        <v>274984</v>
      </c>
      <c r="E14" s="35">
        <v>209967.12</v>
      </c>
      <c r="F14" s="35">
        <f t="shared" si="0"/>
        <v>65016.880000000005</v>
      </c>
    </row>
    <row r="15" spans="1:8" ht="34.5">
      <c r="A15" s="37" t="s">
        <v>268</v>
      </c>
      <c r="B15" s="38" t="s">
        <v>256</v>
      </c>
      <c r="C15" s="39" t="s">
        <v>269</v>
      </c>
      <c r="D15" s="35">
        <v>1542900</v>
      </c>
      <c r="E15" s="35">
        <v>1051514.67</v>
      </c>
      <c r="F15" s="35">
        <f t="shared" si="0"/>
        <v>491385.33000000007</v>
      </c>
    </row>
    <row r="16" spans="1:8" ht="45.75">
      <c r="A16" s="37" t="s">
        <v>260</v>
      </c>
      <c r="B16" s="38" t="s">
        <v>256</v>
      </c>
      <c r="C16" s="39" t="s">
        <v>270</v>
      </c>
      <c r="D16" s="35">
        <v>1274900</v>
      </c>
      <c r="E16" s="35">
        <v>948962.7</v>
      </c>
      <c r="F16" s="35">
        <f t="shared" si="0"/>
        <v>325937.30000000005</v>
      </c>
    </row>
    <row r="17" spans="1:6" ht="23.25">
      <c r="A17" s="37" t="s">
        <v>262</v>
      </c>
      <c r="B17" s="38" t="s">
        <v>256</v>
      </c>
      <c r="C17" s="39" t="s">
        <v>271</v>
      </c>
      <c r="D17" s="35">
        <v>1274900</v>
      </c>
      <c r="E17" s="35">
        <v>948962.7</v>
      </c>
      <c r="F17" s="35">
        <f t="shared" si="0"/>
        <v>325937.30000000005</v>
      </c>
    </row>
    <row r="18" spans="1:6" ht="23.25">
      <c r="A18" s="37" t="s">
        <v>264</v>
      </c>
      <c r="B18" s="38" t="s">
        <v>256</v>
      </c>
      <c r="C18" s="39" t="s">
        <v>272</v>
      </c>
      <c r="D18" s="35">
        <v>970423</v>
      </c>
      <c r="E18" s="35">
        <v>724613.32</v>
      </c>
      <c r="F18" s="35">
        <f t="shared" si="0"/>
        <v>245809.68000000005</v>
      </c>
    </row>
    <row r="19" spans="1:6" ht="34.5">
      <c r="A19" s="37" t="s">
        <v>273</v>
      </c>
      <c r="B19" s="38" t="s">
        <v>256</v>
      </c>
      <c r="C19" s="39" t="s">
        <v>274</v>
      </c>
      <c r="D19" s="35">
        <v>11430</v>
      </c>
      <c r="E19" s="35">
        <v>6937</v>
      </c>
      <c r="F19" s="35">
        <f t="shared" si="0"/>
        <v>4493</v>
      </c>
    </row>
    <row r="20" spans="1:6" ht="34.5">
      <c r="A20" s="37" t="s">
        <v>266</v>
      </c>
      <c r="B20" s="38" t="s">
        <v>256</v>
      </c>
      <c r="C20" s="39" t="s">
        <v>275</v>
      </c>
      <c r="D20" s="35">
        <v>293047</v>
      </c>
      <c r="E20" s="35">
        <v>217412.38</v>
      </c>
      <c r="F20" s="35">
        <f t="shared" si="0"/>
        <v>75634.62</v>
      </c>
    </row>
    <row r="21" spans="1:6" ht="23.25">
      <c r="A21" s="37" t="s">
        <v>276</v>
      </c>
      <c r="B21" s="38" t="s">
        <v>256</v>
      </c>
      <c r="C21" s="39" t="s">
        <v>277</v>
      </c>
      <c r="D21" s="35">
        <v>267900</v>
      </c>
      <c r="E21" s="35">
        <v>102501.34</v>
      </c>
      <c r="F21" s="35">
        <f t="shared" si="0"/>
        <v>165398.66</v>
      </c>
    </row>
    <row r="22" spans="1:6" ht="23.25">
      <c r="A22" s="37" t="s">
        <v>278</v>
      </c>
      <c r="B22" s="38" t="s">
        <v>256</v>
      </c>
      <c r="C22" s="39" t="s">
        <v>279</v>
      </c>
      <c r="D22" s="35">
        <v>267900</v>
      </c>
      <c r="E22" s="35">
        <v>102501.34</v>
      </c>
      <c r="F22" s="35">
        <f t="shared" si="0"/>
        <v>165398.66</v>
      </c>
    </row>
    <row r="23" spans="1:6">
      <c r="A23" s="37" t="s">
        <v>280</v>
      </c>
      <c r="B23" s="38" t="s">
        <v>256</v>
      </c>
      <c r="C23" s="39" t="s">
        <v>281</v>
      </c>
      <c r="D23" s="35">
        <v>267900</v>
      </c>
      <c r="E23" s="35">
        <v>102501.34</v>
      </c>
      <c r="F23" s="35">
        <f t="shared" si="0"/>
        <v>165398.66</v>
      </c>
    </row>
    <row r="24" spans="1:6">
      <c r="A24" s="37" t="s">
        <v>282</v>
      </c>
      <c r="B24" s="38" t="s">
        <v>256</v>
      </c>
      <c r="C24" s="39" t="s">
        <v>283</v>
      </c>
      <c r="D24" s="35">
        <v>100</v>
      </c>
      <c r="E24" s="35">
        <v>50.63</v>
      </c>
      <c r="F24" s="35">
        <f t="shared" si="0"/>
        <v>49.37</v>
      </c>
    </row>
    <row r="25" spans="1:6">
      <c r="A25" s="37" t="s">
        <v>284</v>
      </c>
      <c r="B25" s="38" t="s">
        <v>256</v>
      </c>
      <c r="C25" s="39" t="s">
        <v>285</v>
      </c>
      <c r="D25" s="35">
        <v>100</v>
      </c>
      <c r="E25" s="35">
        <v>50.63</v>
      </c>
      <c r="F25" s="35">
        <f t="shared" si="0"/>
        <v>49.37</v>
      </c>
    </row>
    <row r="26" spans="1:6" ht="23.25">
      <c r="A26" s="37" t="s">
        <v>286</v>
      </c>
      <c r="B26" s="38" t="s">
        <v>256</v>
      </c>
      <c r="C26" s="39" t="s">
        <v>287</v>
      </c>
      <c r="D26" s="35">
        <v>49.37</v>
      </c>
      <c r="E26" s="35" t="s">
        <v>20</v>
      </c>
      <c r="F26" s="35"/>
    </row>
    <row r="27" spans="1:6">
      <c r="A27" s="37" t="s">
        <v>288</v>
      </c>
      <c r="B27" s="38" t="s">
        <v>256</v>
      </c>
      <c r="C27" s="39" t="s">
        <v>289</v>
      </c>
      <c r="D27" s="35">
        <v>50.63</v>
      </c>
      <c r="E27" s="35">
        <v>50.63</v>
      </c>
      <c r="F27" s="35">
        <f t="shared" si="0"/>
        <v>0</v>
      </c>
    </row>
    <row r="28" spans="1:6" ht="34.5">
      <c r="A28" s="37" t="s">
        <v>290</v>
      </c>
      <c r="B28" s="38" t="s">
        <v>256</v>
      </c>
      <c r="C28" s="39" t="s">
        <v>291</v>
      </c>
      <c r="D28" s="35">
        <v>31370190.329999998</v>
      </c>
      <c r="E28" s="35">
        <v>21543697.030000001</v>
      </c>
      <c r="F28" s="35">
        <f t="shared" si="0"/>
        <v>9826493.299999997</v>
      </c>
    </row>
    <row r="29" spans="1:6" ht="45.75">
      <c r="A29" s="37" t="s">
        <v>260</v>
      </c>
      <c r="B29" s="38" t="s">
        <v>256</v>
      </c>
      <c r="C29" s="39" t="s">
        <v>292</v>
      </c>
      <c r="D29" s="35">
        <v>27487075.18</v>
      </c>
      <c r="E29" s="35">
        <v>19113809.579999998</v>
      </c>
      <c r="F29" s="35">
        <f t="shared" si="0"/>
        <v>8373265.6000000015</v>
      </c>
    </row>
    <row r="30" spans="1:6" ht="23.25">
      <c r="A30" s="37" t="s">
        <v>262</v>
      </c>
      <c r="B30" s="38" t="s">
        <v>256</v>
      </c>
      <c r="C30" s="39" t="s">
        <v>293</v>
      </c>
      <c r="D30" s="35">
        <v>27487075.18</v>
      </c>
      <c r="E30" s="35">
        <v>19113809.579999998</v>
      </c>
      <c r="F30" s="35">
        <f t="shared" si="0"/>
        <v>8373265.6000000015</v>
      </c>
    </row>
    <row r="31" spans="1:6" ht="23.25">
      <c r="A31" s="37" t="s">
        <v>264</v>
      </c>
      <c r="B31" s="38" t="s">
        <v>256</v>
      </c>
      <c r="C31" s="39" t="s">
        <v>294</v>
      </c>
      <c r="D31" s="35">
        <v>20766560.09</v>
      </c>
      <c r="E31" s="35">
        <v>14867284.970000001</v>
      </c>
      <c r="F31" s="35">
        <f t="shared" si="0"/>
        <v>5899275.1199999992</v>
      </c>
    </row>
    <row r="32" spans="1:6" ht="34.5">
      <c r="A32" s="37" t="s">
        <v>273</v>
      </c>
      <c r="B32" s="38" t="s">
        <v>256</v>
      </c>
      <c r="C32" s="39" t="s">
        <v>295</v>
      </c>
      <c r="D32" s="35">
        <v>435630.38</v>
      </c>
      <c r="E32" s="35">
        <v>295769.2</v>
      </c>
      <c r="F32" s="35">
        <f t="shared" si="0"/>
        <v>139861.18</v>
      </c>
    </row>
    <row r="33" spans="1:6" ht="34.5">
      <c r="A33" s="37" t="s">
        <v>266</v>
      </c>
      <c r="B33" s="38" t="s">
        <v>256</v>
      </c>
      <c r="C33" s="39" t="s">
        <v>296</v>
      </c>
      <c r="D33" s="35">
        <v>6284884.71</v>
      </c>
      <c r="E33" s="35">
        <v>3950755.41</v>
      </c>
      <c r="F33" s="35">
        <f t="shared" si="0"/>
        <v>2334129.2999999998</v>
      </c>
    </row>
    <row r="34" spans="1:6" ht="23.25">
      <c r="A34" s="37" t="s">
        <v>276</v>
      </c>
      <c r="B34" s="38" t="s">
        <v>256</v>
      </c>
      <c r="C34" s="39" t="s">
        <v>297</v>
      </c>
      <c r="D34" s="35">
        <v>3571615.15</v>
      </c>
      <c r="E34" s="35">
        <v>2210290.67</v>
      </c>
      <c r="F34" s="35">
        <f t="shared" si="0"/>
        <v>1361324.48</v>
      </c>
    </row>
    <row r="35" spans="1:6" ht="23.25">
      <c r="A35" s="37" t="s">
        <v>278</v>
      </c>
      <c r="B35" s="38" t="s">
        <v>256</v>
      </c>
      <c r="C35" s="39" t="s">
        <v>298</v>
      </c>
      <c r="D35" s="35">
        <v>3571615.15</v>
      </c>
      <c r="E35" s="35">
        <v>2210290.67</v>
      </c>
      <c r="F35" s="35">
        <f t="shared" si="0"/>
        <v>1361324.48</v>
      </c>
    </row>
    <row r="36" spans="1:6">
      <c r="A36" s="37" t="s">
        <v>280</v>
      </c>
      <c r="B36" s="38" t="s">
        <v>256</v>
      </c>
      <c r="C36" s="39" t="s">
        <v>299</v>
      </c>
      <c r="D36" s="35">
        <v>3571615.15</v>
      </c>
      <c r="E36" s="35">
        <v>2210290.67</v>
      </c>
      <c r="F36" s="35">
        <f t="shared" si="0"/>
        <v>1361324.48</v>
      </c>
    </row>
    <row r="37" spans="1:6">
      <c r="A37" s="37" t="s">
        <v>300</v>
      </c>
      <c r="B37" s="38" t="s">
        <v>256</v>
      </c>
      <c r="C37" s="39" t="s">
        <v>301</v>
      </c>
      <c r="D37" s="35">
        <v>262500</v>
      </c>
      <c r="E37" s="35">
        <v>196800</v>
      </c>
      <c r="F37" s="35">
        <f t="shared" si="0"/>
        <v>65700</v>
      </c>
    </row>
    <row r="38" spans="1:6">
      <c r="A38" s="37" t="s">
        <v>302</v>
      </c>
      <c r="B38" s="38" t="s">
        <v>256</v>
      </c>
      <c r="C38" s="39" t="s">
        <v>303</v>
      </c>
      <c r="D38" s="35">
        <v>262500</v>
      </c>
      <c r="E38" s="35">
        <v>196800</v>
      </c>
      <c r="F38" s="35">
        <f t="shared" si="0"/>
        <v>65700</v>
      </c>
    </row>
    <row r="39" spans="1:6">
      <c r="A39" s="37" t="s">
        <v>282</v>
      </c>
      <c r="B39" s="38" t="s">
        <v>256</v>
      </c>
      <c r="C39" s="39" t="s">
        <v>304</v>
      </c>
      <c r="D39" s="35">
        <v>49000</v>
      </c>
      <c r="E39" s="35">
        <v>22796.78</v>
      </c>
      <c r="F39" s="35">
        <f t="shared" si="0"/>
        <v>26203.22</v>
      </c>
    </row>
    <row r="40" spans="1:6">
      <c r="A40" s="37" t="s">
        <v>284</v>
      </c>
      <c r="B40" s="38" t="s">
        <v>256</v>
      </c>
      <c r="C40" s="39" t="s">
        <v>305</v>
      </c>
      <c r="D40" s="35">
        <v>49000</v>
      </c>
      <c r="E40" s="35">
        <v>22796.78</v>
      </c>
      <c r="F40" s="35">
        <f t="shared" si="0"/>
        <v>26203.22</v>
      </c>
    </row>
    <row r="41" spans="1:6" ht="23.25">
      <c r="A41" s="37" t="s">
        <v>286</v>
      </c>
      <c r="B41" s="38" t="s">
        <v>256</v>
      </c>
      <c r="C41" s="39" t="s">
        <v>306</v>
      </c>
      <c r="D41" s="35">
        <v>31000</v>
      </c>
      <c r="E41" s="35">
        <v>19934</v>
      </c>
      <c r="F41" s="35">
        <f t="shared" si="0"/>
        <v>11066</v>
      </c>
    </row>
    <row r="42" spans="1:6">
      <c r="A42" s="37" t="s">
        <v>307</v>
      </c>
      <c r="B42" s="38" t="s">
        <v>256</v>
      </c>
      <c r="C42" s="39" t="s">
        <v>308</v>
      </c>
      <c r="D42" s="35">
        <v>13952.68</v>
      </c>
      <c r="E42" s="35" t="s">
        <v>20</v>
      </c>
      <c r="F42" s="35"/>
    </row>
    <row r="43" spans="1:6">
      <c r="A43" s="37" t="s">
        <v>288</v>
      </c>
      <c r="B43" s="38" t="s">
        <v>256</v>
      </c>
      <c r="C43" s="39" t="s">
        <v>309</v>
      </c>
      <c r="D43" s="35">
        <v>4047.32</v>
      </c>
      <c r="E43" s="35">
        <v>2862.78</v>
      </c>
      <c r="F43" s="35">
        <f t="shared" si="0"/>
        <v>1184.54</v>
      </c>
    </row>
    <row r="44" spans="1:6">
      <c r="A44" s="37" t="s">
        <v>310</v>
      </c>
      <c r="B44" s="38" t="s">
        <v>256</v>
      </c>
      <c r="C44" s="39" t="s">
        <v>311</v>
      </c>
      <c r="D44" s="35">
        <v>190000</v>
      </c>
      <c r="E44" s="35" t="s">
        <v>20</v>
      </c>
      <c r="F44" s="35"/>
    </row>
    <row r="45" spans="1:6" ht="23.25">
      <c r="A45" s="37" t="s">
        <v>276</v>
      </c>
      <c r="B45" s="38" t="s">
        <v>256</v>
      </c>
      <c r="C45" s="39" t="s">
        <v>312</v>
      </c>
      <c r="D45" s="35">
        <v>190000</v>
      </c>
      <c r="E45" s="35" t="s">
        <v>20</v>
      </c>
      <c r="F45" s="35"/>
    </row>
    <row r="46" spans="1:6" ht="23.25">
      <c r="A46" s="37" t="s">
        <v>278</v>
      </c>
      <c r="B46" s="38" t="s">
        <v>256</v>
      </c>
      <c r="C46" s="39" t="s">
        <v>313</v>
      </c>
      <c r="D46" s="35">
        <v>190000</v>
      </c>
      <c r="E46" s="35" t="s">
        <v>20</v>
      </c>
      <c r="F46" s="35"/>
    </row>
    <row r="47" spans="1:6">
      <c r="A47" s="37" t="s">
        <v>280</v>
      </c>
      <c r="B47" s="38" t="s">
        <v>256</v>
      </c>
      <c r="C47" s="39" t="s">
        <v>314</v>
      </c>
      <c r="D47" s="35">
        <v>190000</v>
      </c>
      <c r="E47" s="35" t="s">
        <v>20</v>
      </c>
      <c r="F47" s="35"/>
    </row>
    <row r="48" spans="1:6" ht="34.5">
      <c r="A48" s="37" t="s">
        <v>315</v>
      </c>
      <c r="B48" s="38" t="s">
        <v>256</v>
      </c>
      <c r="C48" s="39" t="s">
        <v>316</v>
      </c>
      <c r="D48" s="35">
        <v>6683356</v>
      </c>
      <c r="E48" s="35">
        <v>5023279.74</v>
      </c>
      <c r="F48" s="35">
        <f t="shared" si="0"/>
        <v>1660076.2599999998</v>
      </c>
    </row>
    <row r="49" spans="1:6" ht="45.75">
      <c r="A49" s="37" t="s">
        <v>260</v>
      </c>
      <c r="B49" s="38" t="s">
        <v>256</v>
      </c>
      <c r="C49" s="39" t="s">
        <v>317</v>
      </c>
      <c r="D49" s="35">
        <v>5958240</v>
      </c>
      <c r="E49" s="35">
        <v>4467528.41</v>
      </c>
      <c r="F49" s="35">
        <f t="shared" si="0"/>
        <v>1490711.5899999999</v>
      </c>
    </row>
    <row r="50" spans="1:6" ht="23.25">
      <c r="A50" s="37" t="s">
        <v>262</v>
      </c>
      <c r="B50" s="38" t="s">
        <v>256</v>
      </c>
      <c r="C50" s="39" t="s">
        <v>318</v>
      </c>
      <c r="D50" s="35">
        <v>5958240</v>
      </c>
      <c r="E50" s="35">
        <v>4467528.41</v>
      </c>
      <c r="F50" s="35">
        <f t="shared" si="0"/>
        <v>1490711.5899999999</v>
      </c>
    </row>
    <row r="51" spans="1:6" ht="23.25">
      <c r="A51" s="37" t="s">
        <v>264</v>
      </c>
      <c r="B51" s="38" t="s">
        <v>256</v>
      </c>
      <c r="C51" s="39" t="s">
        <v>319</v>
      </c>
      <c r="D51" s="35">
        <v>4497522.6500000004</v>
      </c>
      <c r="E51" s="35">
        <v>3414155.1</v>
      </c>
      <c r="F51" s="35">
        <f t="shared" si="0"/>
        <v>1083367.5500000003</v>
      </c>
    </row>
    <row r="52" spans="1:6" ht="34.5">
      <c r="A52" s="37" t="s">
        <v>273</v>
      </c>
      <c r="B52" s="38" t="s">
        <v>256</v>
      </c>
      <c r="C52" s="39" t="s">
        <v>320</v>
      </c>
      <c r="D52" s="35">
        <v>102467</v>
      </c>
      <c r="E52" s="35">
        <v>25409.200000000001</v>
      </c>
      <c r="F52" s="35">
        <f t="shared" si="0"/>
        <v>77057.8</v>
      </c>
    </row>
    <row r="53" spans="1:6" ht="34.5">
      <c r="A53" s="37" t="s">
        <v>266</v>
      </c>
      <c r="B53" s="38" t="s">
        <v>256</v>
      </c>
      <c r="C53" s="39" t="s">
        <v>321</v>
      </c>
      <c r="D53" s="35">
        <v>1358250.35</v>
      </c>
      <c r="E53" s="35">
        <v>1027964.11</v>
      </c>
      <c r="F53" s="35">
        <f t="shared" si="0"/>
        <v>330286.24000000011</v>
      </c>
    </row>
    <row r="54" spans="1:6" ht="23.25">
      <c r="A54" s="37" t="s">
        <v>276</v>
      </c>
      <c r="B54" s="38" t="s">
        <v>256</v>
      </c>
      <c r="C54" s="39" t="s">
        <v>322</v>
      </c>
      <c r="D54" s="35">
        <v>724116</v>
      </c>
      <c r="E54" s="35">
        <v>555593.02</v>
      </c>
      <c r="F54" s="35">
        <f t="shared" si="0"/>
        <v>168522.97999999998</v>
      </c>
    </row>
    <row r="55" spans="1:6" ht="23.25">
      <c r="A55" s="37" t="s">
        <v>278</v>
      </c>
      <c r="B55" s="38" t="s">
        <v>256</v>
      </c>
      <c r="C55" s="39" t="s">
        <v>323</v>
      </c>
      <c r="D55" s="35">
        <v>724116</v>
      </c>
      <c r="E55" s="35">
        <v>555593.02</v>
      </c>
      <c r="F55" s="35">
        <f t="shared" si="0"/>
        <v>168522.97999999998</v>
      </c>
    </row>
    <row r="56" spans="1:6">
      <c r="A56" s="37" t="s">
        <v>280</v>
      </c>
      <c r="B56" s="38" t="s">
        <v>256</v>
      </c>
      <c r="C56" s="39" t="s">
        <v>324</v>
      </c>
      <c r="D56" s="35">
        <v>724116</v>
      </c>
      <c r="E56" s="35">
        <v>555593.02</v>
      </c>
      <c r="F56" s="35">
        <f t="shared" si="0"/>
        <v>168522.97999999998</v>
      </c>
    </row>
    <row r="57" spans="1:6">
      <c r="A57" s="37" t="s">
        <v>282</v>
      </c>
      <c r="B57" s="38" t="s">
        <v>256</v>
      </c>
      <c r="C57" s="39" t="s">
        <v>325</v>
      </c>
      <c r="D57" s="35">
        <v>1000</v>
      </c>
      <c r="E57" s="35">
        <v>158.31</v>
      </c>
      <c r="F57" s="35">
        <f t="shared" si="0"/>
        <v>841.69</v>
      </c>
    </row>
    <row r="58" spans="1:6">
      <c r="A58" s="37" t="s">
        <v>284</v>
      </c>
      <c r="B58" s="38" t="s">
        <v>256</v>
      </c>
      <c r="C58" s="39" t="s">
        <v>326</v>
      </c>
      <c r="D58" s="35">
        <v>1000</v>
      </c>
      <c r="E58" s="35">
        <v>158.31</v>
      </c>
      <c r="F58" s="35">
        <f t="shared" si="0"/>
        <v>841.69</v>
      </c>
    </row>
    <row r="59" spans="1:6" ht="23.25">
      <c r="A59" s="37" t="s">
        <v>286</v>
      </c>
      <c r="B59" s="38" t="s">
        <v>256</v>
      </c>
      <c r="C59" s="39" t="s">
        <v>327</v>
      </c>
      <c r="D59" s="35">
        <v>994.69</v>
      </c>
      <c r="E59" s="35">
        <v>153</v>
      </c>
      <c r="F59" s="35">
        <f t="shared" si="0"/>
        <v>841.69</v>
      </c>
    </row>
    <row r="60" spans="1:6">
      <c r="A60" s="37" t="s">
        <v>288</v>
      </c>
      <c r="B60" s="38" t="s">
        <v>256</v>
      </c>
      <c r="C60" s="39" t="s">
        <v>328</v>
      </c>
      <c r="D60" s="35">
        <v>5.31</v>
      </c>
      <c r="E60" s="35">
        <v>5.31</v>
      </c>
      <c r="F60" s="35">
        <f t="shared" si="0"/>
        <v>0</v>
      </c>
    </row>
    <row r="61" spans="1:6">
      <c r="A61" s="37" t="s">
        <v>329</v>
      </c>
      <c r="B61" s="38" t="s">
        <v>256</v>
      </c>
      <c r="C61" s="39" t="s">
        <v>330</v>
      </c>
      <c r="D61" s="35">
        <v>220388.78</v>
      </c>
      <c r="E61" s="35" t="s">
        <v>20</v>
      </c>
      <c r="F61" s="35"/>
    </row>
    <row r="62" spans="1:6">
      <c r="A62" s="37" t="s">
        <v>282</v>
      </c>
      <c r="B62" s="38" t="s">
        <v>256</v>
      </c>
      <c r="C62" s="39" t="s">
        <v>331</v>
      </c>
      <c r="D62" s="35">
        <v>220388.78</v>
      </c>
      <c r="E62" s="35" t="s">
        <v>20</v>
      </c>
      <c r="F62" s="35"/>
    </row>
    <row r="63" spans="1:6">
      <c r="A63" s="37" t="s">
        <v>332</v>
      </c>
      <c r="B63" s="38" t="s">
        <v>256</v>
      </c>
      <c r="C63" s="39" t="s">
        <v>333</v>
      </c>
      <c r="D63" s="35">
        <v>220388.78</v>
      </c>
      <c r="E63" s="35" t="s">
        <v>20</v>
      </c>
      <c r="F63" s="35"/>
    </row>
    <row r="64" spans="1:6">
      <c r="A64" s="37" t="s">
        <v>334</v>
      </c>
      <c r="B64" s="38" t="s">
        <v>256</v>
      </c>
      <c r="C64" s="39" t="s">
        <v>335</v>
      </c>
      <c r="D64" s="35">
        <v>9990942.9199999999</v>
      </c>
      <c r="E64" s="35">
        <v>6229200.5999999996</v>
      </c>
      <c r="F64" s="35">
        <f t="shared" si="0"/>
        <v>3761742.3200000003</v>
      </c>
    </row>
    <row r="65" spans="1:6" ht="45.75">
      <c r="A65" s="37" t="s">
        <v>260</v>
      </c>
      <c r="B65" s="38" t="s">
        <v>256</v>
      </c>
      <c r="C65" s="39" t="s">
        <v>336</v>
      </c>
      <c r="D65" s="35">
        <v>4275099.71</v>
      </c>
      <c r="E65" s="35">
        <v>2865562.95</v>
      </c>
      <c r="F65" s="35">
        <f t="shared" si="0"/>
        <v>1409536.7599999998</v>
      </c>
    </row>
    <row r="66" spans="1:6">
      <c r="A66" s="37" t="s">
        <v>337</v>
      </c>
      <c r="B66" s="38" t="s">
        <v>256</v>
      </c>
      <c r="C66" s="39" t="s">
        <v>338</v>
      </c>
      <c r="D66" s="35">
        <v>4275099.71</v>
      </c>
      <c r="E66" s="35">
        <v>2865562.95</v>
      </c>
      <c r="F66" s="35">
        <f t="shared" si="0"/>
        <v>1409536.7599999998</v>
      </c>
    </row>
    <row r="67" spans="1:6">
      <c r="A67" s="37" t="s">
        <v>339</v>
      </c>
      <c r="B67" s="38" t="s">
        <v>256</v>
      </c>
      <c r="C67" s="39" t="s">
        <v>340</v>
      </c>
      <c r="D67" s="35">
        <v>3219349.15</v>
      </c>
      <c r="E67" s="35">
        <v>2163112.09</v>
      </c>
      <c r="F67" s="35">
        <f t="shared" si="0"/>
        <v>1056237.06</v>
      </c>
    </row>
    <row r="68" spans="1:6" ht="23.25">
      <c r="A68" s="37" t="s">
        <v>341</v>
      </c>
      <c r="B68" s="38" t="s">
        <v>256</v>
      </c>
      <c r="C68" s="39" t="s">
        <v>342</v>
      </c>
      <c r="D68" s="35">
        <v>102500</v>
      </c>
      <c r="E68" s="35">
        <v>55298</v>
      </c>
      <c r="F68" s="35">
        <f t="shared" si="0"/>
        <v>47202</v>
      </c>
    </row>
    <row r="69" spans="1:6" ht="34.5">
      <c r="A69" s="37" t="s">
        <v>343</v>
      </c>
      <c r="B69" s="38" t="s">
        <v>256</v>
      </c>
      <c r="C69" s="39" t="s">
        <v>344</v>
      </c>
      <c r="D69" s="35">
        <v>953250.56</v>
      </c>
      <c r="E69" s="35">
        <v>647152.86</v>
      </c>
      <c r="F69" s="35">
        <f t="shared" si="0"/>
        <v>306097.70000000007</v>
      </c>
    </row>
    <row r="70" spans="1:6" ht="23.25">
      <c r="A70" s="37" t="s">
        <v>276</v>
      </c>
      <c r="B70" s="38" t="s">
        <v>256</v>
      </c>
      <c r="C70" s="39" t="s">
        <v>345</v>
      </c>
      <c r="D70" s="35">
        <v>2764773.21</v>
      </c>
      <c r="E70" s="35">
        <v>1440117.14</v>
      </c>
      <c r="F70" s="35">
        <f t="shared" si="0"/>
        <v>1324656.07</v>
      </c>
    </row>
    <row r="71" spans="1:6" ht="23.25">
      <c r="A71" s="37" t="s">
        <v>278</v>
      </c>
      <c r="B71" s="38" t="s">
        <v>256</v>
      </c>
      <c r="C71" s="39" t="s">
        <v>346</v>
      </c>
      <c r="D71" s="35">
        <v>2764773.21</v>
      </c>
      <c r="E71" s="35">
        <v>1440117.14</v>
      </c>
      <c r="F71" s="35">
        <f t="shared" si="0"/>
        <v>1324656.07</v>
      </c>
    </row>
    <row r="72" spans="1:6">
      <c r="A72" s="37" t="s">
        <v>280</v>
      </c>
      <c r="B72" s="38" t="s">
        <v>256</v>
      </c>
      <c r="C72" s="39" t="s">
        <v>347</v>
      </c>
      <c r="D72" s="35">
        <v>2764773.21</v>
      </c>
      <c r="E72" s="35">
        <v>1440117.14</v>
      </c>
      <c r="F72" s="35">
        <f t="shared" ref="F72:F135" si="1">D72-E72</f>
        <v>1324656.07</v>
      </c>
    </row>
    <row r="73" spans="1:6">
      <c r="A73" s="37" t="s">
        <v>348</v>
      </c>
      <c r="B73" s="38" t="s">
        <v>256</v>
      </c>
      <c r="C73" s="39" t="s">
        <v>349</v>
      </c>
      <c r="D73" s="35">
        <v>10000</v>
      </c>
      <c r="E73" s="35" t="s">
        <v>20</v>
      </c>
      <c r="F73" s="35"/>
    </row>
    <row r="74" spans="1:6">
      <c r="A74" s="37" t="s">
        <v>350</v>
      </c>
      <c r="B74" s="38" t="s">
        <v>256</v>
      </c>
      <c r="C74" s="39" t="s">
        <v>351</v>
      </c>
      <c r="D74" s="35">
        <v>10000</v>
      </c>
      <c r="E74" s="35" t="s">
        <v>20</v>
      </c>
      <c r="F74" s="35"/>
    </row>
    <row r="75" spans="1:6" ht="23.25">
      <c r="A75" s="37" t="s">
        <v>352</v>
      </c>
      <c r="B75" s="38" t="s">
        <v>256</v>
      </c>
      <c r="C75" s="39" t="s">
        <v>353</v>
      </c>
      <c r="D75" s="35">
        <v>705000</v>
      </c>
      <c r="E75" s="35" t="s">
        <v>20</v>
      </c>
      <c r="F75" s="35"/>
    </row>
    <row r="76" spans="1:6">
      <c r="A76" s="37" t="s">
        <v>354</v>
      </c>
      <c r="B76" s="38" t="s">
        <v>256</v>
      </c>
      <c r="C76" s="39" t="s">
        <v>355</v>
      </c>
      <c r="D76" s="35">
        <v>705000</v>
      </c>
      <c r="E76" s="35" t="s">
        <v>20</v>
      </c>
      <c r="F76" s="35"/>
    </row>
    <row r="77" spans="1:6" ht="34.5">
      <c r="A77" s="37" t="s">
        <v>356</v>
      </c>
      <c r="B77" s="38" t="s">
        <v>256</v>
      </c>
      <c r="C77" s="39" t="s">
        <v>357</v>
      </c>
      <c r="D77" s="35">
        <v>705000</v>
      </c>
      <c r="E77" s="35" t="s">
        <v>20</v>
      </c>
      <c r="F77" s="35"/>
    </row>
    <row r="78" spans="1:6">
      <c r="A78" s="37" t="s">
        <v>300</v>
      </c>
      <c r="B78" s="38" t="s">
        <v>256</v>
      </c>
      <c r="C78" s="39" t="s">
        <v>358</v>
      </c>
      <c r="D78" s="35">
        <v>615500</v>
      </c>
      <c r="E78" s="35">
        <v>615500</v>
      </c>
      <c r="F78" s="35">
        <f t="shared" si="1"/>
        <v>0</v>
      </c>
    </row>
    <row r="79" spans="1:6">
      <c r="A79" s="37" t="s">
        <v>359</v>
      </c>
      <c r="B79" s="38" t="s">
        <v>256</v>
      </c>
      <c r="C79" s="39" t="s">
        <v>360</v>
      </c>
      <c r="D79" s="35">
        <v>615500</v>
      </c>
      <c r="E79" s="35">
        <v>615500</v>
      </c>
      <c r="F79" s="35">
        <f t="shared" si="1"/>
        <v>0</v>
      </c>
    </row>
    <row r="80" spans="1:6" ht="34.5">
      <c r="A80" s="37" t="s">
        <v>361</v>
      </c>
      <c r="B80" s="38" t="s">
        <v>256</v>
      </c>
      <c r="C80" s="39" t="s">
        <v>362</v>
      </c>
      <c r="D80" s="35">
        <v>615500</v>
      </c>
      <c r="E80" s="35">
        <v>615500</v>
      </c>
      <c r="F80" s="35">
        <f t="shared" si="1"/>
        <v>0</v>
      </c>
    </row>
    <row r="81" spans="1:6">
      <c r="A81" s="37" t="s">
        <v>282</v>
      </c>
      <c r="B81" s="38" t="s">
        <v>256</v>
      </c>
      <c r="C81" s="39" t="s">
        <v>363</v>
      </c>
      <c r="D81" s="35">
        <v>1620570</v>
      </c>
      <c r="E81" s="35">
        <v>1308020.51</v>
      </c>
      <c r="F81" s="35">
        <f t="shared" si="1"/>
        <v>312549.49</v>
      </c>
    </row>
    <row r="82" spans="1:6" ht="34.5">
      <c r="A82" s="37" t="s">
        <v>364</v>
      </c>
      <c r="B82" s="38" t="s">
        <v>256</v>
      </c>
      <c r="C82" s="39" t="s">
        <v>365</v>
      </c>
      <c r="D82" s="35">
        <v>295000</v>
      </c>
      <c r="E82" s="35" t="s">
        <v>20</v>
      </c>
      <c r="F82" s="35"/>
    </row>
    <row r="83" spans="1:6" ht="45.75">
      <c r="A83" s="37" t="s">
        <v>366</v>
      </c>
      <c r="B83" s="38" t="s">
        <v>256</v>
      </c>
      <c r="C83" s="39" t="s">
        <v>367</v>
      </c>
      <c r="D83" s="35">
        <v>295000</v>
      </c>
      <c r="E83" s="35" t="s">
        <v>20</v>
      </c>
      <c r="F83" s="35"/>
    </row>
    <row r="84" spans="1:6">
      <c r="A84" s="37" t="s">
        <v>368</v>
      </c>
      <c r="B84" s="38" t="s">
        <v>256</v>
      </c>
      <c r="C84" s="39" t="s">
        <v>369</v>
      </c>
      <c r="D84" s="35">
        <v>1166170</v>
      </c>
      <c r="E84" s="35">
        <v>1166147.8</v>
      </c>
      <c r="F84" s="35">
        <f t="shared" si="1"/>
        <v>22.199999999953434</v>
      </c>
    </row>
    <row r="85" spans="1:6" ht="23.25">
      <c r="A85" s="37" t="s">
        <v>370</v>
      </c>
      <c r="B85" s="38" t="s">
        <v>256</v>
      </c>
      <c r="C85" s="39" t="s">
        <v>371</v>
      </c>
      <c r="D85" s="35">
        <v>1166170</v>
      </c>
      <c r="E85" s="35">
        <v>1166147.8</v>
      </c>
      <c r="F85" s="35">
        <f t="shared" si="1"/>
        <v>22.199999999953434</v>
      </c>
    </row>
    <row r="86" spans="1:6">
      <c r="A86" s="37" t="s">
        <v>284</v>
      </c>
      <c r="B86" s="38" t="s">
        <v>256</v>
      </c>
      <c r="C86" s="39" t="s">
        <v>372</v>
      </c>
      <c r="D86" s="35">
        <v>159400</v>
      </c>
      <c r="E86" s="35">
        <v>141872.71</v>
      </c>
      <c r="F86" s="35">
        <f t="shared" si="1"/>
        <v>17527.290000000008</v>
      </c>
    </row>
    <row r="87" spans="1:6" ht="23.25">
      <c r="A87" s="37" t="s">
        <v>286</v>
      </c>
      <c r="B87" s="38" t="s">
        <v>256</v>
      </c>
      <c r="C87" s="39" t="s">
        <v>373</v>
      </c>
      <c r="D87" s="35">
        <v>28961</v>
      </c>
      <c r="E87" s="35">
        <v>27240.63</v>
      </c>
      <c r="F87" s="35">
        <f t="shared" si="1"/>
        <v>1720.369999999999</v>
      </c>
    </row>
    <row r="88" spans="1:6">
      <c r="A88" s="37" t="s">
        <v>307</v>
      </c>
      <c r="B88" s="38" t="s">
        <v>256</v>
      </c>
      <c r="C88" s="39" t="s">
        <v>374</v>
      </c>
      <c r="D88" s="35">
        <v>74640.69</v>
      </c>
      <c r="E88" s="35">
        <v>58833.77</v>
      </c>
      <c r="F88" s="35">
        <f t="shared" si="1"/>
        <v>15806.920000000006</v>
      </c>
    </row>
    <row r="89" spans="1:6">
      <c r="A89" s="37" t="s">
        <v>288</v>
      </c>
      <c r="B89" s="38" t="s">
        <v>256</v>
      </c>
      <c r="C89" s="39" t="s">
        <v>375</v>
      </c>
      <c r="D89" s="35">
        <v>55798.31</v>
      </c>
      <c r="E89" s="35">
        <v>55798.31</v>
      </c>
      <c r="F89" s="35">
        <f t="shared" si="1"/>
        <v>0</v>
      </c>
    </row>
    <row r="90" spans="1:6">
      <c r="A90" s="37" t="s">
        <v>376</v>
      </c>
      <c r="B90" s="38" t="s">
        <v>256</v>
      </c>
      <c r="C90" s="39" t="s">
        <v>377</v>
      </c>
      <c r="D90" s="35">
        <v>724800</v>
      </c>
      <c r="E90" s="35">
        <v>543600</v>
      </c>
      <c r="F90" s="35">
        <f t="shared" si="1"/>
        <v>181200</v>
      </c>
    </row>
    <row r="91" spans="1:6">
      <c r="A91" s="37" t="s">
        <v>378</v>
      </c>
      <c r="B91" s="38" t="s">
        <v>256</v>
      </c>
      <c r="C91" s="39" t="s">
        <v>379</v>
      </c>
      <c r="D91" s="35">
        <v>724800</v>
      </c>
      <c r="E91" s="35">
        <v>543600</v>
      </c>
      <c r="F91" s="35">
        <f t="shared" si="1"/>
        <v>181200</v>
      </c>
    </row>
    <row r="92" spans="1:6">
      <c r="A92" s="37" t="s">
        <v>300</v>
      </c>
      <c r="B92" s="38" t="s">
        <v>256</v>
      </c>
      <c r="C92" s="39" t="s">
        <v>380</v>
      </c>
      <c r="D92" s="35">
        <v>724800</v>
      </c>
      <c r="E92" s="35">
        <v>543600</v>
      </c>
      <c r="F92" s="35">
        <f t="shared" si="1"/>
        <v>181200</v>
      </c>
    </row>
    <row r="93" spans="1:6">
      <c r="A93" s="37" t="s">
        <v>302</v>
      </c>
      <c r="B93" s="38" t="s">
        <v>256</v>
      </c>
      <c r="C93" s="39" t="s">
        <v>381</v>
      </c>
      <c r="D93" s="35">
        <v>724800</v>
      </c>
      <c r="E93" s="35">
        <v>543600</v>
      </c>
      <c r="F93" s="35">
        <f t="shared" si="1"/>
        <v>181200</v>
      </c>
    </row>
    <row r="94" spans="1:6" ht="23.25">
      <c r="A94" s="37" t="s">
        <v>382</v>
      </c>
      <c r="B94" s="38" t="s">
        <v>256</v>
      </c>
      <c r="C94" s="39" t="s">
        <v>383</v>
      </c>
      <c r="D94" s="35">
        <v>288842.23999999999</v>
      </c>
      <c r="E94" s="35">
        <v>233618.6</v>
      </c>
      <c r="F94" s="35">
        <f t="shared" si="1"/>
        <v>55223.639999999985</v>
      </c>
    </row>
    <row r="95" spans="1:6" ht="23.25">
      <c r="A95" s="37" t="s">
        <v>384</v>
      </c>
      <c r="B95" s="38" t="s">
        <v>256</v>
      </c>
      <c r="C95" s="39" t="s">
        <v>385</v>
      </c>
      <c r="D95" s="35">
        <v>288842.23999999999</v>
      </c>
      <c r="E95" s="35">
        <v>233618.6</v>
      </c>
      <c r="F95" s="35">
        <f t="shared" si="1"/>
        <v>55223.639999999985</v>
      </c>
    </row>
    <row r="96" spans="1:6" ht="23.25">
      <c r="A96" s="37" t="s">
        <v>276</v>
      </c>
      <c r="B96" s="38" t="s">
        <v>256</v>
      </c>
      <c r="C96" s="39" t="s">
        <v>386</v>
      </c>
      <c r="D96" s="35">
        <v>288842.23999999999</v>
      </c>
      <c r="E96" s="35">
        <v>233618.6</v>
      </c>
      <c r="F96" s="35">
        <f t="shared" si="1"/>
        <v>55223.639999999985</v>
      </c>
    </row>
    <row r="97" spans="1:6" ht="23.25">
      <c r="A97" s="37" t="s">
        <v>278</v>
      </c>
      <c r="B97" s="38" t="s">
        <v>256</v>
      </c>
      <c r="C97" s="39" t="s">
        <v>387</v>
      </c>
      <c r="D97" s="35">
        <v>288842.23999999999</v>
      </c>
      <c r="E97" s="35">
        <v>233618.6</v>
      </c>
      <c r="F97" s="35">
        <f t="shared" si="1"/>
        <v>55223.639999999985</v>
      </c>
    </row>
    <row r="98" spans="1:6">
      <c r="A98" s="37" t="s">
        <v>280</v>
      </c>
      <c r="B98" s="38" t="s">
        <v>256</v>
      </c>
      <c r="C98" s="39" t="s">
        <v>388</v>
      </c>
      <c r="D98" s="35">
        <v>288842.23999999999</v>
      </c>
      <c r="E98" s="35">
        <v>233618.6</v>
      </c>
      <c r="F98" s="35">
        <f t="shared" si="1"/>
        <v>55223.639999999985</v>
      </c>
    </row>
    <row r="99" spans="1:6">
      <c r="A99" s="37" t="s">
        <v>389</v>
      </c>
      <c r="B99" s="38" t="s">
        <v>256</v>
      </c>
      <c r="C99" s="39" t="s">
        <v>390</v>
      </c>
      <c r="D99" s="35">
        <v>13265209.039999999</v>
      </c>
      <c r="E99" s="35">
        <v>10159954.93</v>
      </c>
      <c r="F99" s="35">
        <f t="shared" si="1"/>
        <v>3105254.1099999994</v>
      </c>
    </row>
    <row r="100" spans="1:6">
      <c r="A100" s="37" t="s">
        <v>391</v>
      </c>
      <c r="B100" s="38" t="s">
        <v>256</v>
      </c>
      <c r="C100" s="39" t="s">
        <v>392</v>
      </c>
      <c r="D100" s="35">
        <v>35900</v>
      </c>
      <c r="E100" s="35">
        <v>28873</v>
      </c>
      <c r="F100" s="35">
        <f t="shared" si="1"/>
        <v>7027</v>
      </c>
    </row>
    <row r="101" spans="1:6" ht="23.25">
      <c r="A101" s="37" t="s">
        <v>276</v>
      </c>
      <c r="B101" s="38" t="s">
        <v>256</v>
      </c>
      <c r="C101" s="39" t="s">
        <v>393</v>
      </c>
      <c r="D101" s="35">
        <v>5900</v>
      </c>
      <c r="E101" s="35">
        <v>5900</v>
      </c>
      <c r="F101" s="35">
        <f t="shared" si="1"/>
        <v>0</v>
      </c>
    </row>
    <row r="102" spans="1:6" ht="23.25">
      <c r="A102" s="37" t="s">
        <v>278</v>
      </c>
      <c r="B102" s="38" t="s">
        <v>256</v>
      </c>
      <c r="C102" s="39" t="s">
        <v>394</v>
      </c>
      <c r="D102" s="35">
        <v>5900</v>
      </c>
      <c r="E102" s="35">
        <v>5900</v>
      </c>
      <c r="F102" s="35">
        <f t="shared" si="1"/>
        <v>0</v>
      </c>
    </row>
    <row r="103" spans="1:6">
      <c r="A103" s="37" t="s">
        <v>280</v>
      </c>
      <c r="B103" s="38" t="s">
        <v>256</v>
      </c>
      <c r="C103" s="39" t="s">
        <v>395</v>
      </c>
      <c r="D103" s="35">
        <v>5900</v>
      </c>
      <c r="E103" s="35">
        <v>5900</v>
      </c>
      <c r="F103" s="35">
        <f t="shared" si="1"/>
        <v>0</v>
      </c>
    </row>
    <row r="104" spans="1:6">
      <c r="A104" s="37" t="s">
        <v>282</v>
      </c>
      <c r="B104" s="38" t="s">
        <v>256</v>
      </c>
      <c r="C104" s="39" t="s">
        <v>396</v>
      </c>
      <c r="D104" s="35">
        <v>30000</v>
      </c>
      <c r="E104" s="35">
        <v>22973</v>
      </c>
      <c r="F104" s="35">
        <f t="shared" si="1"/>
        <v>7027</v>
      </c>
    </row>
    <row r="105" spans="1:6" ht="34.5">
      <c r="A105" s="37" t="s">
        <v>364</v>
      </c>
      <c r="B105" s="38" t="s">
        <v>256</v>
      </c>
      <c r="C105" s="39" t="s">
        <v>397</v>
      </c>
      <c r="D105" s="35">
        <v>30000</v>
      </c>
      <c r="E105" s="35">
        <v>22973</v>
      </c>
      <c r="F105" s="35">
        <f t="shared" si="1"/>
        <v>7027</v>
      </c>
    </row>
    <row r="106" spans="1:6" ht="45.75">
      <c r="A106" s="37" t="s">
        <v>366</v>
      </c>
      <c r="B106" s="38" t="s">
        <v>256</v>
      </c>
      <c r="C106" s="39" t="s">
        <v>398</v>
      </c>
      <c r="D106" s="35">
        <v>30000</v>
      </c>
      <c r="E106" s="35">
        <v>22973</v>
      </c>
      <c r="F106" s="35">
        <f t="shared" si="1"/>
        <v>7027</v>
      </c>
    </row>
    <row r="107" spans="1:6">
      <c r="A107" s="37" t="s">
        <v>399</v>
      </c>
      <c r="B107" s="38" t="s">
        <v>256</v>
      </c>
      <c r="C107" s="39" t="s">
        <v>400</v>
      </c>
      <c r="D107" s="35">
        <v>5707180</v>
      </c>
      <c r="E107" s="35">
        <v>5191585</v>
      </c>
      <c r="F107" s="35">
        <f t="shared" si="1"/>
        <v>515595</v>
      </c>
    </row>
    <row r="108" spans="1:6" ht="23.25">
      <c r="A108" s="37" t="s">
        <v>276</v>
      </c>
      <c r="B108" s="38" t="s">
        <v>256</v>
      </c>
      <c r="C108" s="39" t="s">
        <v>401</v>
      </c>
      <c r="D108" s="35">
        <v>4635180</v>
      </c>
      <c r="E108" s="35">
        <v>4181780</v>
      </c>
      <c r="F108" s="35">
        <f t="shared" si="1"/>
        <v>453400</v>
      </c>
    </row>
    <row r="109" spans="1:6" ht="23.25">
      <c r="A109" s="37" t="s">
        <v>278</v>
      </c>
      <c r="B109" s="38" t="s">
        <v>256</v>
      </c>
      <c r="C109" s="39" t="s">
        <v>402</v>
      </c>
      <c r="D109" s="35">
        <v>4635180</v>
      </c>
      <c r="E109" s="35">
        <v>4181780</v>
      </c>
      <c r="F109" s="35">
        <f t="shared" si="1"/>
        <v>453400</v>
      </c>
    </row>
    <row r="110" spans="1:6">
      <c r="A110" s="37" t="s">
        <v>280</v>
      </c>
      <c r="B110" s="38" t="s">
        <v>256</v>
      </c>
      <c r="C110" s="39" t="s">
        <v>403</v>
      </c>
      <c r="D110" s="35">
        <v>4635180</v>
      </c>
      <c r="E110" s="35">
        <v>4181780</v>
      </c>
      <c r="F110" s="35">
        <f t="shared" si="1"/>
        <v>453400</v>
      </c>
    </row>
    <row r="111" spans="1:6">
      <c r="A111" s="37" t="s">
        <v>282</v>
      </c>
      <c r="B111" s="38" t="s">
        <v>256</v>
      </c>
      <c r="C111" s="39" t="s">
        <v>404</v>
      </c>
      <c r="D111" s="35">
        <v>1072000</v>
      </c>
      <c r="E111" s="35">
        <v>1009805</v>
      </c>
      <c r="F111" s="35">
        <f t="shared" si="1"/>
        <v>62195</v>
      </c>
    </row>
    <row r="112" spans="1:6" ht="34.5">
      <c r="A112" s="37" t="s">
        <v>364</v>
      </c>
      <c r="B112" s="38" t="s">
        <v>256</v>
      </c>
      <c r="C112" s="39" t="s">
        <v>405</v>
      </c>
      <c r="D112" s="35">
        <v>1072000</v>
      </c>
      <c r="E112" s="35">
        <v>1009805</v>
      </c>
      <c r="F112" s="35">
        <f t="shared" si="1"/>
        <v>62195</v>
      </c>
    </row>
    <row r="113" spans="1:6" ht="45.75">
      <c r="A113" s="37" t="s">
        <v>366</v>
      </c>
      <c r="B113" s="38" t="s">
        <v>256</v>
      </c>
      <c r="C113" s="39" t="s">
        <v>406</v>
      </c>
      <c r="D113" s="35">
        <v>1072000</v>
      </c>
      <c r="E113" s="35">
        <v>1009805</v>
      </c>
      <c r="F113" s="35">
        <f t="shared" si="1"/>
        <v>62195</v>
      </c>
    </row>
    <row r="114" spans="1:6">
      <c r="A114" s="37" t="s">
        <v>407</v>
      </c>
      <c r="B114" s="38" t="s">
        <v>256</v>
      </c>
      <c r="C114" s="39" t="s">
        <v>408</v>
      </c>
      <c r="D114" s="35">
        <v>7165826.04</v>
      </c>
      <c r="E114" s="35">
        <v>4909496.93</v>
      </c>
      <c r="F114" s="35">
        <f t="shared" si="1"/>
        <v>2256329.1100000003</v>
      </c>
    </row>
    <row r="115" spans="1:6" ht="23.25">
      <c r="A115" s="37" t="s">
        <v>276</v>
      </c>
      <c r="B115" s="38" t="s">
        <v>256</v>
      </c>
      <c r="C115" s="39" t="s">
        <v>409</v>
      </c>
      <c r="D115" s="35">
        <v>6967726.04</v>
      </c>
      <c r="E115" s="35">
        <v>4711396.93</v>
      </c>
      <c r="F115" s="35">
        <f t="shared" si="1"/>
        <v>2256329.1100000003</v>
      </c>
    </row>
    <row r="116" spans="1:6" ht="23.25">
      <c r="A116" s="37" t="s">
        <v>278</v>
      </c>
      <c r="B116" s="38" t="s">
        <v>256</v>
      </c>
      <c r="C116" s="39" t="s">
        <v>410</v>
      </c>
      <c r="D116" s="35">
        <v>6967726.04</v>
      </c>
      <c r="E116" s="35">
        <v>4711396.93</v>
      </c>
      <c r="F116" s="35">
        <f t="shared" si="1"/>
        <v>2256329.1100000003</v>
      </c>
    </row>
    <row r="117" spans="1:6">
      <c r="A117" s="37" t="s">
        <v>280</v>
      </c>
      <c r="B117" s="38" t="s">
        <v>256</v>
      </c>
      <c r="C117" s="39" t="s">
        <v>411</v>
      </c>
      <c r="D117" s="35">
        <v>6967726.04</v>
      </c>
      <c r="E117" s="35">
        <v>4711396.93</v>
      </c>
      <c r="F117" s="35">
        <f t="shared" si="1"/>
        <v>2256329.1100000003</v>
      </c>
    </row>
    <row r="118" spans="1:6">
      <c r="A118" s="37" t="s">
        <v>300</v>
      </c>
      <c r="B118" s="38" t="s">
        <v>256</v>
      </c>
      <c r="C118" s="39" t="s">
        <v>412</v>
      </c>
      <c r="D118" s="35">
        <v>198100</v>
      </c>
      <c r="E118" s="35">
        <v>198100</v>
      </c>
      <c r="F118" s="35">
        <f t="shared" si="1"/>
        <v>0</v>
      </c>
    </row>
    <row r="119" spans="1:6">
      <c r="A119" s="37" t="s">
        <v>359</v>
      </c>
      <c r="B119" s="38" t="s">
        <v>256</v>
      </c>
      <c r="C119" s="39" t="s">
        <v>413</v>
      </c>
      <c r="D119" s="35">
        <v>198100</v>
      </c>
      <c r="E119" s="35">
        <v>198100</v>
      </c>
      <c r="F119" s="35">
        <f t="shared" si="1"/>
        <v>0</v>
      </c>
    </row>
    <row r="120" spans="1:6" ht="34.5">
      <c r="A120" s="37" t="s">
        <v>361</v>
      </c>
      <c r="B120" s="38" t="s">
        <v>256</v>
      </c>
      <c r="C120" s="39" t="s">
        <v>414</v>
      </c>
      <c r="D120" s="35">
        <v>198100</v>
      </c>
      <c r="E120" s="35">
        <v>198100</v>
      </c>
      <c r="F120" s="35">
        <f t="shared" si="1"/>
        <v>0</v>
      </c>
    </row>
    <row r="121" spans="1:6">
      <c r="A121" s="37" t="s">
        <v>415</v>
      </c>
      <c r="B121" s="38" t="s">
        <v>256</v>
      </c>
      <c r="C121" s="39" t="s">
        <v>416</v>
      </c>
      <c r="D121" s="35">
        <v>356303</v>
      </c>
      <c r="E121" s="35">
        <v>30000</v>
      </c>
      <c r="F121" s="35">
        <f t="shared" si="1"/>
        <v>326303</v>
      </c>
    </row>
    <row r="122" spans="1:6" ht="23.25">
      <c r="A122" s="37" t="s">
        <v>276</v>
      </c>
      <c r="B122" s="38" t="s">
        <v>256</v>
      </c>
      <c r="C122" s="39" t="s">
        <v>417</v>
      </c>
      <c r="D122" s="35">
        <v>236800</v>
      </c>
      <c r="E122" s="35">
        <v>30000</v>
      </c>
      <c r="F122" s="35">
        <f t="shared" si="1"/>
        <v>206800</v>
      </c>
    </row>
    <row r="123" spans="1:6" ht="23.25">
      <c r="A123" s="37" t="s">
        <v>278</v>
      </c>
      <c r="B123" s="38" t="s">
        <v>256</v>
      </c>
      <c r="C123" s="39" t="s">
        <v>418</v>
      </c>
      <c r="D123" s="35">
        <v>236800</v>
      </c>
      <c r="E123" s="35">
        <v>30000</v>
      </c>
      <c r="F123" s="35">
        <f t="shared" si="1"/>
        <v>206800</v>
      </c>
    </row>
    <row r="124" spans="1:6">
      <c r="A124" s="37" t="s">
        <v>280</v>
      </c>
      <c r="B124" s="38" t="s">
        <v>256</v>
      </c>
      <c r="C124" s="39" t="s">
        <v>419</v>
      </c>
      <c r="D124" s="35">
        <v>236800</v>
      </c>
      <c r="E124" s="35">
        <v>30000</v>
      </c>
      <c r="F124" s="35">
        <f t="shared" si="1"/>
        <v>206800</v>
      </c>
    </row>
    <row r="125" spans="1:6">
      <c r="A125" s="37" t="s">
        <v>282</v>
      </c>
      <c r="B125" s="38" t="s">
        <v>256</v>
      </c>
      <c r="C125" s="39" t="s">
        <v>420</v>
      </c>
      <c r="D125" s="35">
        <v>119503</v>
      </c>
      <c r="E125" s="35" t="s">
        <v>20</v>
      </c>
      <c r="F125" s="35"/>
    </row>
    <row r="126" spans="1:6" ht="34.5">
      <c r="A126" s="37" t="s">
        <v>364</v>
      </c>
      <c r="B126" s="38" t="s">
        <v>256</v>
      </c>
      <c r="C126" s="39" t="s">
        <v>421</v>
      </c>
      <c r="D126" s="35">
        <v>119503</v>
      </c>
      <c r="E126" s="35" t="s">
        <v>20</v>
      </c>
      <c r="F126" s="35"/>
    </row>
    <row r="127" spans="1:6" ht="45.75">
      <c r="A127" s="37" t="s">
        <v>366</v>
      </c>
      <c r="B127" s="38" t="s">
        <v>256</v>
      </c>
      <c r="C127" s="39" t="s">
        <v>422</v>
      </c>
      <c r="D127" s="35">
        <v>44203</v>
      </c>
      <c r="E127" s="35" t="s">
        <v>20</v>
      </c>
      <c r="F127" s="35"/>
    </row>
    <row r="128" spans="1:6" ht="68.25">
      <c r="A128" s="37" t="s">
        <v>423</v>
      </c>
      <c r="B128" s="38" t="s">
        <v>256</v>
      </c>
      <c r="C128" s="39" t="s">
        <v>424</v>
      </c>
      <c r="D128" s="35">
        <v>70000</v>
      </c>
      <c r="E128" s="35" t="s">
        <v>20</v>
      </c>
      <c r="F128" s="35"/>
    </row>
    <row r="129" spans="1:6" ht="34.5">
      <c r="A129" s="37" t="s">
        <v>425</v>
      </c>
      <c r="B129" s="38" t="s">
        <v>256</v>
      </c>
      <c r="C129" s="39" t="s">
        <v>426</v>
      </c>
      <c r="D129" s="35">
        <v>5300</v>
      </c>
      <c r="E129" s="35" t="s">
        <v>20</v>
      </c>
      <c r="F129" s="35"/>
    </row>
    <row r="130" spans="1:6">
      <c r="A130" s="37" t="s">
        <v>427</v>
      </c>
      <c r="B130" s="38" t="s">
        <v>256</v>
      </c>
      <c r="C130" s="39" t="s">
        <v>428</v>
      </c>
      <c r="D130" s="35">
        <v>12914158.68</v>
      </c>
      <c r="E130" s="35">
        <v>9020670.5199999996</v>
      </c>
      <c r="F130" s="35">
        <f t="shared" si="1"/>
        <v>3893488.16</v>
      </c>
    </row>
    <row r="131" spans="1:6">
      <c r="A131" s="37" t="s">
        <v>429</v>
      </c>
      <c r="B131" s="38" t="s">
        <v>256</v>
      </c>
      <c r="C131" s="39" t="s">
        <v>430</v>
      </c>
      <c r="D131" s="35">
        <v>3118056.61</v>
      </c>
      <c r="E131" s="35">
        <v>1892535.97</v>
      </c>
      <c r="F131" s="35">
        <f t="shared" si="1"/>
        <v>1225520.6399999999</v>
      </c>
    </row>
    <row r="132" spans="1:6" ht="23.25">
      <c r="A132" s="37" t="s">
        <v>276</v>
      </c>
      <c r="B132" s="38" t="s">
        <v>256</v>
      </c>
      <c r="C132" s="39" t="s">
        <v>431</v>
      </c>
      <c r="D132" s="35">
        <v>3118056.61</v>
      </c>
      <c r="E132" s="35">
        <v>1892535.97</v>
      </c>
      <c r="F132" s="35">
        <f t="shared" si="1"/>
        <v>1225520.6399999999</v>
      </c>
    </row>
    <row r="133" spans="1:6" ht="23.25">
      <c r="A133" s="37" t="s">
        <v>278</v>
      </c>
      <c r="B133" s="38" t="s">
        <v>256</v>
      </c>
      <c r="C133" s="39" t="s">
        <v>432</v>
      </c>
      <c r="D133" s="35">
        <v>3118056.61</v>
      </c>
      <c r="E133" s="35">
        <v>1892535.97</v>
      </c>
      <c r="F133" s="35">
        <f t="shared" si="1"/>
        <v>1225520.6399999999</v>
      </c>
    </row>
    <row r="134" spans="1:6" ht="23.25">
      <c r="A134" s="37" t="s">
        <v>433</v>
      </c>
      <c r="B134" s="38" t="s">
        <v>256</v>
      </c>
      <c r="C134" s="39" t="s">
        <v>434</v>
      </c>
      <c r="D134" s="35">
        <v>526613.91</v>
      </c>
      <c r="E134" s="35">
        <v>526613.46</v>
      </c>
      <c r="F134" s="35">
        <f t="shared" si="1"/>
        <v>0.45000000006984919</v>
      </c>
    </row>
    <row r="135" spans="1:6">
      <c r="A135" s="37" t="s">
        <v>280</v>
      </c>
      <c r="B135" s="38" t="s">
        <v>256</v>
      </c>
      <c r="C135" s="39" t="s">
        <v>435</v>
      </c>
      <c r="D135" s="35">
        <v>2591442.7000000002</v>
      </c>
      <c r="E135" s="35">
        <v>1365922.51</v>
      </c>
      <c r="F135" s="35">
        <f t="shared" si="1"/>
        <v>1225520.1900000002</v>
      </c>
    </row>
    <row r="136" spans="1:6">
      <c r="A136" s="37" t="s">
        <v>436</v>
      </c>
      <c r="B136" s="38" t="s">
        <v>256</v>
      </c>
      <c r="C136" s="39" t="s">
        <v>437</v>
      </c>
      <c r="D136" s="35">
        <v>6262744.9000000004</v>
      </c>
      <c r="E136" s="35">
        <v>5468985.7199999997</v>
      </c>
      <c r="F136" s="35">
        <f t="shared" ref="F136:F199" si="2">D136-E136</f>
        <v>793759.18000000063</v>
      </c>
    </row>
    <row r="137" spans="1:6" ht="23.25">
      <c r="A137" s="37" t="s">
        <v>276</v>
      </c>
      <c r="B137" s="38" t="s">
        <v>256</v>
      </c>
      <c r="C137" s="39" t="s">
        <v>438</v>
      </c>
      <c r="D137" s="35">
        <v>5578654.7999999998</v>
      </c>
      <c r="E137" s="35">
        <v>4784895.62</v>
      </c>
      <c r="F137" s="35">
        <f t="shared" si="2"/>
        <v>793759.1799999997</v>
      </c>
    </row>
    <row r="138" spans="1:6" ht="23.25">
      <c r="A138" s="37" t="s">
        <v>278</v>
      </c>
      <c r="B138" s="38" t="s">
        <v>256</v>
      </c>
      <c r="C138" s="39" t="s">
        <v>439</v>
      </c>
      <c r="D138" s="35">
        <v>5578654.7999999998</v>
      </c>
      <c r="E138" s="35">
        <v>4784895.62</v>
      </c>
      <c r="F138" s="35">
        <f t="shared" si="2"/>
        <v>793759.1799999997</v>
      </c>
    </row>
    <row r="139" spans="1:6" ht="23.25">
      <c r="A139" s="37" t="s">
        <v>433</v>
      </c>
      <c r="B139" s="38" t="s">
        <v>256</v>
      </c>
      <c r="C139" s="39" t="s">
        <v>440</v>
      </c>
      <c r="D139" s="35">
        <v>4629000</v>
      </c>
      <c r="E139" s="35">
        <v>4629000</v>
      </c>
      <c r="F139" s="35">
        <f t="shared" si="2"/>
        <v>0</v>
      </c>
    </row>
    <row r="140" spans="1:6">
      <c r="A140" s="37" t="s">
        <v>280</v>
      </c>
      <c r="B140" s="38" t="s">
        <v>256</v>
      </c>
      <c r="C140" s="39" t="s">
        <v>441</v>
      </c>
      <c r="D140" s="35">
        <v>949654.8</v>
      </c>
      <c r="E140" s="35">
        <v>155895.62</v>
      </c>
      <c r="F140" s="35">
        <f t="shared" si="2"/>
        <v>793759.18</v>
      </c>
    </row>
    <row r="141" spans="1:6">
      <c r="A141" s="37" t="s">
        <v>282</v>
      </c>
      <c r="B141" s="38" t="s">
        <v>256</v>
      </c>
      <c r="C141" s="39" t="s">
        <v>442</v>
      </c>
      <c r="D141" s="35">
        <v>684090.1</v>
      </c>
      <c r="E141" s="35">
        <v>684090.1</v>
      </c>
      <c r="F141" s="35">
        <f t="shared" si="2"/>
        <v>0</v>
      </c>
    </row>
    <row r="142" spans="1:6" ht="34.5">
      <c r="A142" s="37" t="s">
        <v>364</v>
      </c>
      <c r="B142" s="38" t="s">
        <v>256</v>
      </c>
      <c r="C142" s="39" t="s">
        <v>443</v>
      </c>
      <c r="D142" s="35">
        <v>684090.1</v>
      </c>
      <c r="E142" s="35">
        <v>684090.1</v>
      </c>
      <c r="F142" s="35">
        <f t="shared" si="2"/>
        <v>0</v>
      </c>
    </row>
    <row r="143" spans="1:6" ht="45.75">
      <c r="A143" s="37" t="s">
        <v>366</v>
      </c>
      <c r="B143" s="38" t="s">
        <v>256</v>
      </c>
      <c r="C143" s="39" t="s">
        <v>444</v>
      </c>
      <c r="D143" s="35">
        <v>684090.1</v>
      </c>
      <c r="E143" s="35">
        <v>684090.1</v>
      </c>
      <c r="F143" s="35">
        <f t="shared" si="2"/>
        <v>0</v>
      </c>
    </row>
    <row r="144" spans="1:6">
      <c r="A144" s="37" t="s">
        <v>445</v>
      </c>
      <c r="B144" s="38" t="s">
        <v>256</v>
      </c>
      <c r="C144" s="39" t="s">
        <v>446</v>
      </c>
      <c r="D144" s="35">
        <v>3533357.17</v>
      </c>
      <c r="E144" s="35">
        <v>1659148.83</v>
      </c>
      <c r="F144" s="35">
        <f t="shared" si="2"/>
        <v>1874208.3399999999</v>
      </c>
    </row>
    <row r="145" spans="1:6" ht="23.25">
      <c r="A145" s="37" t="s">
        <v>276</v>
      </c>
      <c r="B145" s="38" t="s">
        <v>256</v>
      </c>
      <c r="C145" s="39" t="s">
        <v>447</v>
      </c>
      <c r="D145" s="35">
        <v>204700</v>
      </c>
      <c r="E145" s="35">
        <v>145329.42000000001</v>
      </c>
      <c r="F145" s="35">
        <f t="shared" si="2"/>
        <v>59370.579999999987</v>
      </c>
    </row>
    <row r="146" spans="1:6" ht="23.25">
      <c r="A146" s="37" t="s">
        <v>278</v>
      </c>
      <c r="B146" s="38" t="s">
        <v>256</v>
      </c>
      <c r="C146" s="39" t="s">
        <v>448</v>
      </c>
      <c r="D146" s="35">
        <v>204700</v>
      </c>
      <c r="E146" s="35">
        <v>145329.42000000001</v>
      </c>
      <c r="F146" s="35">
        <f t="shared" si="2"/>
        <v>59370.579999999987</v>
      </c>
    </row>
    <row r="147" spans="1:6">
      <c r="A147" s="37" t="s">
        <v>280</v>
      </c>
      <c r="B147" s="38" t="s">
        <v>256</v>
      </c>
      <c r="C147" s="39" t="s">
        <v>449</v>
      </c>
      <c r="D147" s="35">
        <v>204700</v>
      </c>
      <c r="E147" s="35">
        <v>145329.42000000001</v>
      </c>
      <c r="F147" s="35">
        <f t="shared" si="2"/>
        <v>59370.579999999987</v>
      </c>
    </row>
    <row r="148" spans="1:6">
      <c r="A148" s="37" t="s">
        <v>300</v>
      </c>
      <c r="B148" s="38" t="s">
        <v>256</v>
      </c>
      <c r="C148" s="39" t="s">
        <v>450</v>
      </c>
      <c r="D148" s="35">
        <v>3328657.17</v>
      </c>
      <c r="E148" s="35">
        <v>1513819.41</v>
      </c>
      <c r="F148" s="35">
        <f t="shared" si="2"/>
        <v>1814837.76</v>
      </c>
    </row>
    <row r="149" spans="1:6">
      <c r="A149" s="37" t="s">
        <v>359</v>
      </c>
      <c r="B149" s="38" t="s">
        <v>256</v>
      </c>
      <c r="C149" s="39" t="s">
        <v>451</v>
      </c>
      <c r="D149" s="35">
        <v>3180460.17</v>
      </c>
      <c r="E149" s="35">
        <v>1365622.41</v>
      </c>
      <c r="F149" s="35">
        <f t="shared" si="2"/>
        <v>1814837.76</v>
      </c>
    </row>
    <row r="150" spans="1:6" ht="34.5">
      <c r="A150" s="37" t="s">
        <v>361</v>
      </c>
      <c r="B150" s="38" t="s">
        <v>256</v>
      </c>
      <c r="C150" s="39" t="s">
        <v>452</v>
      </c>
      <c r="D150" s="35">
        <v>3180460.17</v>
      </c>
      <c r="E150" s="35">
        <v>1365622.41</v>
      </c>
      <c r="F150" s="35">
        <f t="shared" si="2"/>
        <v>1814837.76</v>
      </c>
    </row>
    <row r="151" spans="1:6">
      <c r="A151" s="37" t="s">
        <v>236</v>
      </c>
      <c r="B151" s="38" t="s">
        <v>256</v>
      </c>
      <c r="C151" s="39" t="s">
        <v>453</v>
      </c>
      <c r="D151" s="35">
        <v>148197</v>
      </c>
      <c r="E151" s="35">
        <v>148197</v>
      </c>
      <c r="F151" s="35">
        <f t="shared" si="2"/>
        <v>0</v>
      </c>
    </row>
    <row r="152" spans="1:6">
      <c r="A152" s="37" t="s">
        <v>454</v>
      </c>
      <c r="B152" s="38" t="s">
        <v>256</v>
      </c>
      <c r="C152" s="39" t="s">
        <v>455</v>
      </c>
      <c r="D152" s="35">
        <v>78500</v>
      </c>
      <c r="E152" s="35">
        <v>61720.160000000003</v>
      </c>
      <c r="F152" s="35">
        <f t="shared" si="2"/>
        <v>16779.839999999997</v>
      </c>
    </row>
    <row r="153" spans="1:6">
      <c r="A153" s="37" t="s">
        <v>456</v>
      </c>
      <c r="B153" s="38" t="s">
        <v>256</v>
      </c>
      <c r="C153" s="39" t="s">
        <v>457</v>
      </c>
      <c r="D153" s="35">
        <v>78500</v>
      </c>
      <c r="E153" s="35">
        <v>61720.160000000003</v>
      </c>
      <c r="F153" s="35">
        <f t="shared" si="2"/>
        <v>16779.839999999997</v>
      </c>
    </row>
    <row r="154" spans="1:6" ht="23.25">
      <c r="A154" s="37" t="s">
        <v>276</v>
      </c>
      <c r="B154" s="38" t="s">
        <v>256</v>
      </c>
      <c r="C154" s="39" t="s">
        <v>458</v>
      </c>
      <c r="D154" s="35">
        <v>78500</v>
      </c>
      <c r="E154" s="35">
        <v>61720.160000000003</v>
      </c>
      <c r="F154" s="35">
        <f t="shared" si="2"/>
        <v>16779.839999999997</v>
      </c>
    </row>
    <row r="155" spans="1:6" ht="23.25">
      <c r="A155" s="37" t="s">
        <v>278</v>
      </c>
      <c r="B155" s="38" t="s">
        <v>256</v>
      </c>
      <c r="C155" s="39" t="s">
        <v>459</v>
      </c>
      <c r="D155" s="35">
        <v>78500</v>
      </c>
      <c r="E155" s="35">
        <v>61720.160000000003</v>
      </c>
      <c r="F155" s="35">
        <f t="shared" si="2"/>
        <v>16779.839999999997</v>
      </c>
    </row>
    <row r="156" spans="1:6">
      <c r="A156" s="37" t="s">
        <v>280</v>
      </c>
      <c r="B156" s="38" t="s">
        <v>256</v>
      </c>
      <c r="C156" s="39" t="s">
        <v>460</v>
      </c>
      <c r="D156" s="35">
        <v>78500</v>
      </c>
      <c r="E156" s="35">
        <v>61720.160000000003</v>
      </c>
      <c r="F156" s="35">
        <f t="shared" si="2"/>
        <v>16779.839999999997</v>
      </c>
    </row>
    <row r="157" spans="1:6">
      <c r="A157" s="37" t="s">
        <v>461</v>
      </c>
      <c r="B157" s="38" t="s">
        <v>256</v>
      </c>
      <c r="C157" s="39" t="s">
        <v>462</v>
      </c>
      <c r="D157" s="35">
        <v>416285777.75999999</v>
      </c>
      <c r="E157" s="35">
        <v>323502997.24000001</v>
      </c>
      <c r="F157" s="35">
        <f t="shared" si="2"/>
        <v>92782780.519999981</v>
      </c>
    </row>
    <row r="158" spans="1:6">
      <c r="A158" s="37" t="s">
        <v>463</v>
      </c>
      <c r="B158" s="38" t="s">
        <v>256</v>
      </c>
      <c r="C158" s="39" t="s">
        <v>464</v>
      </c>
      <c r="D158" s="35">
        <v>111202503.11</v>
      </c>
      <c r="E158" s="35">
        <v>83069591.400000006</v>
      </c>
      <c r="F158" s="35">
        <f t="shared" si="2"/>
        <v>28132911.709999993</v>
      </c>
    </row>
    <row r="159" spans="1:6" ht="23.25">
      <c r="A159" s="37" t="s">
        <v>276</v>
      </c>
      <c r="B159" s="38" t="s">
        <v>256</v>
      </c>
      <c r="C159" s="39" t="s">
        <v>465</v>
      </c>
      <c r="D159" s="35">
        <v>107200</v>
      </c>
      <c r="E159" s="35">
        <v>107200</v>
      </c>
      <c r="F159" s="35">
        <f t="shared" si="2"/>
        <v>0</v>
      </c>
    </row>
    <row r="160" spans="1:6" ht="23.25">
      <c r="A160" s="37" t="s">
        <v>278</v>
      </c>
      <c r="B160" s="38" t="s">
        <v>256</v>
      </c>
      <c r="C160" s="39" t="s">
        <v>466</v>
      </c>
      <c r="D160" s="35">
        <v>107200</v>
      </c>
      <c r="E160" s="35">
        <v>107200</v>
      </c>
      <c r="F160" s="35">
        <f t="shared" si="2"/>
        <v>0</v>
      </c>
    </row>
    <row r="161" spans="1:6">
      <c r="A161" s="37" t="s">
        <v>280</v>
      </c>
      <c r="B161" s="38" t="s">
        <v>256</v>
      </c>
      <c r="C161" s="39" t="s">
        <v>467</v>
      </c>
      <c r="D161" s="35">
        <v>107200</v>
      </c>
      <c r="E161" s="35">
        <v>107200</v>
      </c>
      <c r="F161" s="35">
        <f t="shared" si="2"/>
        <v>0</v>
      </c>
    </row>
    <row r="162" spans="1:6" ht="23.25">
      <c r="A162" s="37" t="s">
        <v>468</v>
      </c>
      <c r="B162" s="38" t="s">
        <v>256</v>
      </c>
      <c r="C162" s="39" t="s">
        <v>469</v>
      </c>
      <c r="D162" s="35">
        <v>111095303.11</v>
      </c>
      <c r="E162" s="35">
        <v>82962391.400000006</v>
      </c>
      <c r="F162" s="35">
        <f t="shared" si="2"/>
        <v>28132911.709999993</v>
      </c>
    </row>
    <row r="163" spans="1:6">
      <c r="A163" s="37" t="s">
        <v>470</v>
      </c>
      <c r="B163" s="38" t="s">
        <v>256</v>
      </c>
      <c r="C163" s="39" t="s">
        <v>471</v>
      </c>
      <c r="D163" s="35">
        <v>111095303.11</v>
      </c>
      <c r="E163" s="35">
        <v>82962391.400000006</v>
      </c>
      <c r="F163" s="35">
        <f t="shared" si="2"/>
        <v>28132911.709999993</v>
      </c>
    </row>
    <row r="164" spans="1:6" ht="45.75">
      <c r="A164" s="37" t="s">
        <v>472</v>
      </c>
      <c r="B164" s="38" t="s">
        <v>256</v>
      </c>
      <c r="C164" s="39" t="s">
        <v>473</v>
      </c>
      <c r="D164" s="35">
        <v>108259818.13</v>
      </c>
      <c r="E164" s="35">
        <v>80593385.260000005</v>
      </c>
      <c r="F164" s="35">
        <f t="shared" si="2"/>
        <v>27666432.86999999</v>
      </c>
    </row>
    <row r="165" spans="1:6">
      <c r="A165" s="37" t="s">
        <v>474</v>
      </c>
      <c r="B165" s="38" t="s">
        <v>256</v>
      </c>
      <c r="C165" s="39" t="s">
        <v>475</v>
      </c>
      <c r="D165" s="35">
        <v>2835484.98</v>
      </c>
      <c r="E165" s="35">
        <v>2369006.14</v>
      </c>
      <c r="F165" s="35">
        <f t="shared" si="2"/>
        <v>466478.83999999985</v>
      </c>
    </row>
    <row r="166" spans="1:6">
      <c r="A166" s="37" t="s">
        <v>476</v>
      </c>
      <c r="B166" s="38" t="s">
        <v>256</v>
      </c>
      <c r="C166" s="39" t="s">
        <v>477</v>
      </c>
      <c r="D166" s="35">
        <v>258276546.52000001</v>
      </c>
      <c r="E166" s="35">
        <v>202842504.75999999</v>
      </c>
      <c r="F166" s="35">
        <f t="shared" si="2"/>
        <v>55434041.76000002</v>
      </c>
    </row>
    <row r="167" spans="1:6" ht="23.25">
      <c r="A167" s="37" t="s">
        <v>276</v>
      </c>
      <c r="B167" s="38" t="s">
        <v>256</v>
      </c>
      <c r="C167" s="39" t="s">
        <v>478</v>
      </c>
      <c r="D167" s="35">
        <v>66386.02</v>
      </c>
      <c r="E167" s="35" t="s">
        <v>20</v>
      </c>
      <c r="F167" s="35"/>
    </row>
    <row r="168" spans="1:6" ht="23.25">
      <c r="A168" s="37" t="s">
        <v>278</v>
      </c>
      <c r="B168" s="38" t="s">
        <v>256</v>
      </c>
      <c r="C168" s="39" t="s">
        <v>479</v>
      </c>
      <c r="D168" s="35">
        <v>66386.02</v>
      </c>
      <c r="E168" s="35" t="s">
        <v>20</v>
      </c>
      <c r="F168" s="35"/>
    </row>
    <row r="169" spans="1:6">
      <c r="A169" s="37" t="s">
        <v>280</v>
      </c>
      <c r="B169" s="38" t="s">
        <v>256</v>
      </c>
      <c r="C169" s="39" t="s">
        <v>480</v>
      </c>
      <c r="D169" s="35">
        <v>66386.02</v>
      </c>
      <c r="E169" s="35" t="s">
        <v>20</v>
      </c>
      <c r="F169" s="35"/>
    </row>
    <row r="170" spans="1:6" ht="23.25">
      <c r="A170" s="37" t="s">
        <v>468</v>
      </c>
      <c r="B170" s="38" t="s">
        <v>256</v>
      </c>
      <c r="C170" s="39" t="s">
        <v>481</v>
      </c>
      <c r="D170" s="35">
        <v>258210160.5</v>
      </c>
      <c r="E170" s="35">
        <v>202842504.75999999</v>
      </c>
      <c r="F170" s="35">
        <f t="shared" si="2"/>
        <v>55367655.74000001</v>
      </c>
    </row>
    <row r="171" spans="1:6">
      <c r="A171" s="37" t="s">
        <v>470</v>
      </c>
      <c r="B171" s="38" t="s">
        <v>256</v>
      </c>
      <c r="C171" s="39" t="s">
        <v>482</v>
      </c>
      <c r="D171" s="35">
        <v>258210160.5</v>
      </c>
      <c r="E171" s="35">
        <v>202842504.75999999</v>
      </c>
      <c r="F171" s="35">
        <f t="shared" si="2"/>
        <v>55367655.74000001</v>
      </c>
    </row>
    <row r="172" spans="1:6" ht="45.75">
      <c r="A172" s="37" t="s">
        <v>472</v>
      </c>
      <c r="B172" s="38" t="s">
        <v>256</v>
      </c>
      <c r="C172" s="39" t="s">
        <v>483</v>
      </c>
      <c r="D172" s="35">
        <v>247223532.06</v>
      </c>
      <c r="E172" s="35">
        <v>194162882.72</v>
      </c>
      <c r="F172" s="35">
        <f t="shared" si="2"/>
        <v>53060649.340000004</v>
      </c>
    </row>
    <row r="173" spans="1:6">
      <c r="A173" s="37" t="s">
        <v>474</v>
      </c>
      <c r="B173" s="38" t="s">
        <v>256</v>
      </c>
      <c r="C173" s="39" t="s">
        <v>484</v>
      </c>
      <c r="D173" s="35">
        <v>10986628.439999999</v>
      </c>
      <c r="E173" s="35">
        <v>8679622.0399999991</v>
      </c>
      <c r="F173" s="35">
        <f t="shared" si="2"/>
        <v>2307006.4000000004</v>
      </c>
    </row>
    <row r="174" spans="1:6">
      <c r="A174" s="37" t="s">
        <v>485</v>
      </c>
      <c r="B174" s="38" t="s">
        <v>256</v>
      </c>
      <c r="C174" s="39" t="s">
        <v>486</v>
      </c>
      <c r="D174" s="35">
        <v>21399497.670000002</v>
      </c>
      <c r="E174" s="35">
        <v>17764201.359999999</v>
      </c>
      <c r="F174" s="35">
        <f t="shared" si="2"/>
        <v>3635296.3100000024</v>
      </c>
    </row>
    <row r="175" spans="1:6" ht="23.25">
      <c r="A175" s="37" t="s">
        <v>468</v>
      </c>
      <c r="B175" s="38" t="s">
        <v>256</v>
      </c>
      <c r="C175" s="39" t="s">
        <v>487</v>
      </c>
      <c r="D175" s="35">
        <v>21399497.670000002</v>
      </c>
      <c r="E175" s="35">
        <v>17764201.359999999</v>
      </c>
      <c r="F175" s="35">
        <f t="shared" si="2"/>
        <v>3635296.3100000024</v>
      </c>
    </row>
    <row r="176" spans="1:6">
      <c r="A176" s="37" t="s">
        <v>470</v>
      </c>
      <c r="B176" s="38" t="s">
        <v>256</v>
      </c>
      <c r="C176" s="39" t="s">
        <v>488</v>
      </c>
      <c r="D176" s="35">
        <v>21399497.670000002</v>
      </c>
      <c r="E176" s="35">
        <v>17764201.359999999</v>
      </c>
      <c r="F176" s="35">
        <f t="shared" si="2"/>
        <v>3635296.3100000024</v>
      </c>
    </row>
    <row r="177" spans="1:6" ht="45.75">
      <c r="A177" s="37" t="s">
        <v>472</v>
      </c>
      <c r="B177" s="38" t="s">
        <v>256</v>
      </c>
      <c r="C177" s="39" t="s">
        <v>489</v>
      </c>
      <c r="D177" s="35">
        <v>20481838.670000002</v>
      </c>
      <c r="E177" s="35">
        <v>16867365.359999999</v>
      </c>
      <c r="F177" s="35">
        <f t="shared" si="2"/>
        <v>3614473.3100000024</v>
      </c>
    </row>
    <row r="178" spans="1:6">
      <c r="A178" s="37" t="s">
        <v>474</v>
      </c>
      <c r="B178" s="38" t="s">
        <v>256</v>
      </c>
      <c r="C178" s="39" t="s">
        <v>490</v>
      </c>
      <c r="D178" s="35">
        <v>917659</v>
      </c>
      <c r="E178" s="35">
        <v>896836</v>
      </c>
      <c r="F178" s="35">
        <f t="shared" si="2"/>
        <v>20823</v>
      </c>
    </row>
    <row r="179" spans="1:6">
      <c r="A179" s="37" t="s">
        <v>491</v>
      </c>
      <c r="B179" s="38" t="s">
        <v>256</v>
      </c>
      <c r="C179" s="39" t="s">
        <v>492</v>
      </c>
      <c r="D179" s="35">
        <v>2306770</v>
      </c>
      <c r="E179" s="35">
        <v>1642185</v>
      </c>
      <c r="F179" s="35">
        <f t="shared" si="2"/>
        <v>664585</v>
      </c>
    </row>
    <row r="180" spans="1:6" ht="23.25">
      <c r="A180" s="37" t="s">
        <v>276</v>
      </c>
      <c r="B180" s="38" t="s">
        <v>256</v>
      </c>
      <c r="C180" s="39" t="s">
        <v>493</v>
      </c>
      <c r="D180" s="35">
        <v>70000</v>
      </c>
      <c r="E180" s="35">
        <v>9000</v>
      </c>
      <c r="F180" s="35">
        <f t="shared" si="2"/>
        <v>61000</v>
      </c>
    </row>
    <row r="181" spans="1:6" ht="23.25">
      <c r="A181" s="37" t="s">
        <v>278</v>
      </c>
      <c r="B181" s="38" t="s">
        <v>256</v>
      </c>
      <c r="C181" s="39" t="s">
        <v>494</v>
      </c>
      <c r="D181" s="35">
        <v>70000</v>
      </c>
      <c r="E181" s="35">
        <v>9000</v>
      </c>
      <c r="F181" s="35">
        <f t="shared" si="2"/>
        <v>61000</v>
      </c>
    </row>
    <row r="182" spans="1:6">
      <c r="A182" s="37" t="s">
        <v>280</v>
      </c>
      <c r="B182" s="38" t="s">
        <v>256</v>
      </c>
      <c r="C182" s="39" t="s">
        <v>495</v>
      </c>
      <c r="D182" s="35">
        <v>70000</v>
      </c>
      <c r="E182" s="35">
        <v>9000</v>
      </c>
      <c r="F182" s="35">
        <f t="shared" si="2"/>
        <v>61000</v>
      </c>
    </row>
    <row r="183" spans="1:6" ht="23.25">
      <c r="A183" s="37" t="s">
        <v>468</v>
      </c>
      <c r="B183" s="38" t="s">
        <v>256</v>
      </c>
      <c r="C183" s="39" t="s">
        <v>496</v>
      </c>
      <c r="D183" s="35">
        <v>2236770</v>
      </c>
      <c r="E183" s="35">
        <v>1633185</v>
      </c>
      <c r="F183" s="35">
        <f t="shared" si="2"/>
        <v>603585</v>
      </c>
    </row>
    <row r="184" spans="1:6">
      <c r="A184" s="37" t="s">
        <v>470</v>
      </c>
      <c r="B184" s="38" t="s">
        <v>256</v>
      </c>
      <c r="C184" s="39" t="s">
        <v>497</v>
      </c>
      <c r="D184" s="35">
        <v>2236770</v>
      </c>
      <c r="E184" s="35">
        <v>1633185</v>
      </c>
      <c r="F184" s="35">
        <f t="shared" si="2"/>
        <v>603585</v>
      </c>
    </row>
    <row r="185" spans="1:6">
      <c r="A185" s="37" t="s">
        <v>474</v>
      </c>
      <c r="B185" s="38" t="s">
        <v>256</v>
      </c>
      <c r="C185" s="39" t="s">
        <v>498</v>
      </c>
      <c r="D185" s="35">
        <v>2236770</v>
      </c>
      <c r="E185" s="35">
        <v>1633185</v>
      </c>
      <c r="F185" s="35">
        <f t="shared" si="2"/>
        <v>603585</v>
      </c>
    </row>
    <row r="186" spans="1:6">
      <c r="A186" s="37" t="s">
        <v>499</v>
      </c>
      <c r="B186" s="38" t="s">
        <v>256</v>
      </c>
      <c r="C186" s="39" t="s">
        <v>500</v>
      </c>
      <c r="D186" s="35">
        <v>23100460.460000001</v>
      </c>
      <c r="E186" s="35">
        <v>18184514.719999999</v>
      </c>
      <c r="F186" s="35">
        <f t="shared" si="2"/>
        <v>4915945.7400000021</v>
      </c>
    </row>
    <row r="187" spans="1:6" ht="45.75">
      <c r="A187" s="37" t="s">
        <v>260</v>
      </c>
      <c r="B187" s="38" t="s">
        <v>256</v>
      </c>
      <c r="C187" s="39" t="s">
        <v>501</v>
      </c>
      <c r="D187" s="35">
        <v>5893060.46</v>
      </c>
      <c r="E187" s="35">
        <v>4238560.32</v>
      </c>
      <c r="F187" s="35">
        <f t="shared" si="2"/>
        <v>1654500.1399999997</v>
      </c>
    </row>
    <row r="188" spans="1:6" ht="23.25">
      <c r="A188" s="37" t="s">
        <v>262</v>
      </c>
      <c r="B188" s="38" t="s">
        <v>256</v>
      </c>
      <c r="C188" s="39" t="s">
        <v>502</v>
      </c>
      <c r="D188" s="35">
        <v>5893060.46</v>
      </c>
      <c r="E188" s="35">
        <v>4238560.32</v>
      </c>
      <c r="F188" s="35">
        <f t="shared" si="2"/>
        <v>1654500.1399999997</v>
      </c>
    </row>
    <row r="189" spans="1:6" ht="23.25">
      <c r="A189" s="37" t="s">
        <v>264</v>
      </c>
      <c r="B189" s="38" t="s">
        <v>256</v>
      </c>
      <c r="C189" s="39" t="s">
        <v>503</v>
      </c>
      <c r="D189" s="35">
        <v>4458160.46</v>
      </c>
      <c r="E189" s="35">
        <v>3323793.25</v>
      </c>
      <c r="F189" s="35">
        <f t="shared" si="2"/>
        <v>1134367.21</v>
      </c>
    </row>
    <row r="190" spans="1:6" ht="34.5">
      <c r="A190" s="37" t="s">
        <v>273</v>
      </c>
      <c r="B190" s="38" t="s">
        <v>256</v>
      </c>
      <c r="C190" s="39" t="s">
        <v>504</v>
      </c>
      <c r="D190" s="35">
        <v>92900</v>
      </c>
      <c r="E190" s="35">
        <v>43733.2</v>
      </c>
      <c r="F190" s="35">
        <f t="shared" si="2"/>
        <v>49166.8</v>
      </c>
    </row>
    <row r="191" spans="1:6" ht="34.5">
      <c r="A191" s="37" t="s">
        <v>266</v>
      </c>
      <c r="B191" s="38" t="s">
        <v>256</v>
      </c>
      <c r="C191" s="39" t="s">
        <v>505</v>
      </c>
      <c r="D191" s="35">
        <v>1342000</v>
      </c>
      <c r="E191" s="35">
        <v>871033.87</v>
      </c>
      <c r="F191" s="35">
        <f t="shared" si="2"/>
        <v>470966.13</v>
      </c>
    </row>
    <row r="192" spans="1:6" ht="23.25">
      <c r="A192" s="37" t="s">
        <v>276</v>
      </c>
      <c r="B192" s="38" t="s">
        <v>256</v>
      </c>
      <c r="C192" s="39" t="s">
        <v>506</v>
      </c>
      <c r="D192" s="35">
        <v>310000</v>
      </c>
      <c r="E192" s="35">
        <v>190337.78</v>
      </c>
      <c r="F192" s="35">
        <f t="shared" si="2"/>
        <v>119662.22</v>
      </c>
    </row>
    <row r="193" spans="1:6" ht="23.25">
      <c r="A193" s="37" t="s">
        <v>278</v>
      </c>
      <c r="B193" s="38" t="s">
        <v>256</v>
      </c>
      <c r="C193" s="39" t="s">
        <v>507</v>
      </c>
      <c r="D193" s="35">
        <v>310000</v>
      </c>
      <c r="E193" s="35">
        <v>190337.78</v>
      </c>
      <c r="F193" s="35">
        <f t="shared" si="2"/>
        <v>119662.22</v>
      </c>
    </row>
    <row r="194" spans="1:6">
      <c r="A194" s="37" t="s">
        <v>280</v>
      </c>
      <c r="B194" s="38" t="s">
        <v>256</v>
      </c>
      <c r="C194" s="39" t="s">
        <v>508</v>
      </c>
      <c r="D194" s="35">
        <v>310000</v>
      </c>
      <c r="E194" s="35">
        <v>190337.78</v>
      </c>
      <c r="F194" s="35">
        <f t="shared" si="2"/>
        <v>119662.22</v>
      </c>
    </row>
    <row r="195" spans="1:6" ht="23.25">
      <c r="A195" s="37" t="s">
        <v>468</v>
      </c>
      <c r="B195" s="38" t="s">
        <v>256</v>
      </c>
      <c r="C195" s="39" t="s">
        <v>509</v>
      </c>
      <c r="D195" s="35">
        <v>16896500</v>
      </c>
      <c r="E195" s="35">
        <v>13755100</v>
      </c>
      <c r="F195" s="35">
        <f t="shared" si="2"/>
        <v>3141400</v>
      </c>
    </row>
    <row r="196" spans="1:6">
      <c r="A196" s="37" t="s">
        <v>470</v>
      </c>
      <c r="B196" s="38" t="s">
        <v>256</v>
      </c>
      <c r="C196" s="39" t="s">
        <v>510</v>
      </c>
      <c r="D196" s="35">
        <v>16896500</v>
      </c>
      <c r="E196" s="35">
        <v>13755100</v>
      </c>
      <c r="F196" s="35">
        <f t="shared" si="2"/>
        <v>3141400</v>
      </c>
    </row>
    <row r="197" spans="1:6">
      <c r="A197" s="37" t="s">
        <v>474</v>
      </c>
      <c r="B197" s="38" t="s">
        <v>256</v>
      </c>
      <c r="C197" s="39" t="s">
        <v>511</v>
      </c>
      <c r="D197" s="35">
        <v>16896500</v>
      </c>
      <c r="E197" s="35">
        <v>13755100</v>
      </c>
      <c r="F197" s="35">
        <f t="shared" si="2"/>
        <v>3141400</v>
      </c>
    </row>
    <row r="198" spans="1:6">
      <c r="A198" s="37" t="s">
        <v>282</v>
      </c>
      <c r="B198" s="38" t="s">
        <v>256</v>
      </c>
      <c r="C198" s="39" t="s">
        <v>512</v>
      </c>
      <c r="D198" s="35">
        <v>900</v>
      </c>
      <c r="E198" s="35">
        <v>516.62</v>
      </c>
      <c r="F198" s="35">
        <f t="shared" si="2"/>
        <v>383.38</v>
      </c>
    </row>
    <row r="199" spans="1:6">
      <c r="A199" s="37" t="s">
        <v>284</v>
      </c>
      <c r="B199" s="38" t="s">
        <v>256</v>
      </c>
      <c r="C199" s="39" t="s">
        <v>513</v>
      </c>
      <c r="D199" s="35">
        <v>900</v>
      </c>
      <c r="E199" s="35">
        <v>516.62</v>
      </c>
      <c r="F199" s="35">
        <f t="shared" si="2"/>
        <v>383.38</v>
      </c>
    </row>
    <row r="200" spans="1:6" ht="23.25">
      <c r="A200" s="37" t="s">
        <v>286</v>
      </c>
      <c r="B200" s="38" t="s">
        <v>256</v>
      </c>
      <c r="C200" s="39" t="s">
        <v>514</v>
      </c>
      <c r="D200" s="35">
        <v>412</v>
      </c>
      <c r="E200" s="35">
        <v>113</v>
      </c>
      <c r="F200" s="35">
        <f t="shared" ref="F200:F263" si="3">D200-E200</f>
        <v>299</v>
      </c>
    </row>
    <row r="201" spans="1:6">
      <c r="A201" s="37" t="s">
        <v>307</v>
      </c>
      <c r="B201" s="38" t="s">
        <v>256</v>
      </c>
      <c r="C201" s="39" t="s">
        <v>515</v>
      </c>
      <c r="D201" s="35">
        <v>288</v>
      </c>
      <c r="E201" s="35">
        <v>288</v>
      </c>
      <c r="F201" s="35">
        <f t="shared" si="3"/>
        <v>0</v>
      </c>
    </row>
    <row r="202" spans="1:6">
      <c r="A202" s="37" t="s">
        <v>288</v>
      </c>
      <c r="B202" s="38" t="s">
        <v>256</v>
      </c>
      <c r="C202" s="39" t="s">
        <v>516</v>
      </c>
      <c r="D202" s="35">
        <v>200</v>
      </c>
      <c r="E202" s="35">
        <v>115.62</v>
      </c>
      <c r="F202" s="35">
        <f t="shared" si="3"/>
        <v>84.38</v>
      </c>
    </row>
    <row r="203" spans="1:6">
      <c r="A203" s="37" t="s">
        <v>517</v>
      </c>
      <c r="B203" s="38" t="s">
        <v>256</v>
      </c>
      <c r="C203" s="39" t="s">
        <v>518</v>
      </c>
      <c r="D203" s="35">
        <v>46640583.189999998</v>
      </c>
      <c r="E203" s="35">
        <v>34609924.719999999</v>
      </c>
      <c r="F203" s="35">
        <f t="shared" si="3"/>
        <v>12030658.469999999</v>
      </c>
    </row>
    <row r="204" spans="1:6">
      <c r="A204" s="37" t="s">
        <v>519</v>
      </c>
      <c r="B204" s="38" t="s">
        <v>256</v>
      </c>
      <c r="C204" s="39" t="s">
        <v>520</v>
      </c>
      <c r="D204" s="35">
        <v>46640583.189999998</v>
      </c>
      <c r="E204" s="35">
        <v>34609924.719999999</v>
      </c>
      <c r="F204" s="35">
        <f t="shared" si="3"/>
        <v>12030658.469999999</v>
      </c>
    </row>
    <row r="205" spans="1:6">
      <c r="A205" s="37" t="s">
        <v>300</v>
      </c>
      <c r="B205" s="38" t="s">
        <v>256</v>
      </c>
      <c r="C205" s="39" t="s">
        <v>521</v>
      </c>
      <c r="D205" s="35">
        <v>1762400</v>
      </c>
      <c r="E205" s="35">
        <v>1409920</v>
      </c>
      <c r="F205" s="35">
        <f t="shared" si="3"/>
        <v>352480</v>
      </c>
    </row>
    <row r="206" spans="1:6">
      <c r="A206" s="37" t="s">
        <v>359</v>
      </c>
      <c r="B206" s="38" t="s">
        <v>256</v>
      </c>
      <c r="C206" s="39" t="s">
        <v>522</v>
      </c>
      <c r="D206" s="35">
        <v>1762400</v>
      </c>
      <c r="E206" s="35">
        <v>1409920</v>
      </c>
      <c r="F206" s="35">
        <f t="shared" si="3"/>
        <v>352480</v>
      </c>
    </row>
    <row r="207" spans="1:6" ht="34.5">
      <c r="A207" s="37" t="s">
        <v>361</v>
      </c>
      <c r="B207" s="38" t="s">
        <v>256</v>
      </c>
      <c r="C207" s="39" t="s">
        <v>523</v>
      </c>
      <c r="D207" s="35">
        <v>1762400</v>
      </c>
      <c r="E207" s="35">
        <v>1409920</v>
      </c>
      <c r="F207" s="35">
        <f t="shared" si="3"/>
        <v>352480</v>
      </c>
    </row>
    <row r="208" spans="1:6" ht="23.25">
      <c r="A208" s="37" t="s">
        <v>468</v>
      </c>
      <c r="B208" s="38" t="s">
        <v>256</v>
      </c>
      <c r="C208" s="39" t="s">
        <v>524</v>
      </c>
      <c r="D208" s="35">
        <v>44878183.189999998</v>
      </c>
      <c r="E208" s="35">
        <v>33200004.719999999</v>
      </c>
      <c r="F208" s="35">
        <f t="shared" si="3"/>
        <v>11678178.469999999</v>
      </c>
    </row>
    <row r="209" spans="1:6">
      <c r="A209" s="37" t="s">
        <v>470</v>
      </c>
      <c r="B209" s="38" t="s">
        <v>256</v>
      </c>
      <c r="C209" s="39" t="s">
        <v>525</v>
      </c>
      <c r="D209" s="35">
        <v>44878183.189999998</v>
      </c>
      <c r="E209" s="35">
        <v>33200004.719999999</v>
      </c>
      <c r="F209" s="35">
        <f t="shared" si="3"/>
        <v>11678178.469999999</v>
      </c>
    </row>
    <row r="210" spans="1:6" ht="45.75">
      <c r="A210" s="37" t="s">
        <v>472</v>
      </c>
      <c r="B210" s="38" t="s">
        <v>256</v>
      </c>
      <c r="C210" s="39" t="s">
        <v>526</v>
      </c>
      <c r="D210" s="35">
        <v>43649600</v>
      </c>
      <c r="E210" s="35">
        <v>32073292.52</v>
      </c>
      <c r="F210" s="35">
        <f t="shared" si="3"/>
        <v>11576307.48</v>
      </c>
    </row>
    <row r="211" spans="1:6">
      <c r="A211" s="37" t="s">
        <v>474</v>
      </c>
      <c r="B211" s="38" t="s">
        <v>256</v>
      </c>
      <c r="C211" s="39" t="s">
        <v>527</v>
      </c>
      <c r="D211" s="35">
        <v>1228583.19</v>
      </c>
      <c r="E211" s="35">
        <v>1126712.2</v>
      </c>
      <c r="F211" s="35">
        <f t="shared" si="3"/>
        <v>101870.98999999999</v>
      </c>
    </row>
    <row r="212" spans="1:6">
      <c r="A212" s="37" t="s">
        <v>528</v>
      </c>
      <c r="B212" s="38" t="s">
        <v>256</v>
      </c>
      <c r="C212" s="39" t="s">
        <v>529</v>
      </c>
      <c r="D212" s="35">
        <v>16178292.029999999</v>
      </c>
      <c r="E212" s="35">
        <v>7417975.5300000003</v>
      </c>
      <c r="F212" s="35">
        <f t="shared" si="3"/>
        <v>8760316.5</v>
      </c>
    </row>
    <row r="213" spans="1:6">
      <c r="A213" s="37" t="s">
        <v>530</v>
      </c>
      <c r="B213" s="38" t="s">
        <v>256</v>
      </c>
      <c r="C213" s="39" t="s">
        <v>531</v>
      </c>
      <c r="D213" s="35">
        <v>2672100</v>
      </c>
      <c r="E213" s="35">
        <v>2093072.8</v>
      </c>
      <c r="F213" s="35">
        <f t="shared" si="3"/>
        <v>579027.19999999995</v>
      </c>
    </row>
    <row r="214" spans="1:6">
      <c r="A214" s="37" t="s">
        <v>348</v>
      </c>
      <c r="B214" s="38" t="s">
        <v>256</v>
      </c>
      <c r="C214" s="39" t="s">
        <v>532</v>
      </c>
      <c r="D214" s="35">
        <v>2672100</v>
      </c>
      <c r="E214" s="35">
        <v>2093072.8</v>
      </c>
      <c r="F214" s="35">
        <f t="shared" si="3"/>
        <v>579027.19999999995</v>
      </c>
    </row>
    <row r="215" spans="1:6" ht="23.25">
      <c r="A215" s="37" t="s">
        <v>533</v>
      </c>
      <c r="B215" s="38" t="s">
        <v>256</v>
      </c>
      <c r="C215" s="39" t="s">
        <v>534</v>
      </c>
      <c r="D215" s="35">
        <v>2672100</v>
      </c>
      <c r="E215" s="35">
        <v>2093072.8</v>
      </c>
      <c r="F215" s="35">
        <f t="shared" si="3"/>
        <v>579027.19999999995</v>
      </c>
    </row>
    <row r="216" spans="1:6" ht="23.25">
      <c r="A216" s="37" t="s">
        <v>535</v>
      </c>
      <c r="B216" s="38" t="s">
        <v>256</v>
      </c>
      <c r="C216" s="39" t="s">
        <v>536</v>
      </c>
      <c r="D216" s="35">
        <v>2672100</v>
      </c>
      <c r="E216" s="35">
        <v>2093072.8</v>
      </c>
      <c r="F216" s="35">
        <f t="shared" si="3"/>
        <v>579027.19999999995</v>
      </c>
    </row>
    <row r="217" spans="1:6">
      <c r="A217" s="37" t="s">
        <v>537</v>
      </c>
      <c r="B217" s="38" t="s">
        <v>256</v>
      </c>
      <c r="C217" s="39" t="s">
        <v>538</v>
      </c>
      <c r="D217" s="35">
        <v>1785673</v>
      </c>
      <c r="E217" s="35">
        <v>142434.5</v>
      </c>
      <c r="F217" s="35">
        <f t="shared" si="3"/>
        <v>1643238.5</v>
      </c>
    </row>
    <row r="218" spans="1:6">
      <c r="A218" s="37" t="s">
        <v>348</v>
      </c>
      <c r="B218" s="38" t="s">
        <v>256</v>
      </c>
      <c r="C218" s="39" t="s">
        <v>539</v>
      </c>
      <c r="D218" s="35">
        <v>1785673</v>
      </c>
      <c r="E218" s="35">
        <v>142434.5</v>
      </c>
      <c r="F218" s="35">
        <f t="shared" si="3"/>
        <v>1643238.5</v>
      </c>
    </row>
    <row r="219" spans="1:6" ht="23.25">
      <c r="A219" s="37" t="s">
        <v>533</v>
      </c>
      <c r="B219" s="38" t="s">
        <v>256</v>
      </c>
      <c r="C219" s="39" t="s">
        <v>540</v>
      </c>
      <c r="D219" s="35">
        <v>1785673</v>
      </c>
      <c r="E219" s="35">
        <v>142434.5</v>
      </c>
      <c r="F219" s="35">
        <f t="shared" si="3"/>
        <v>1643238.5</v>
      </c>
    </row>
    <row r="220" spans="1:6" ht="23.25">
      <c r="A220" s="37" t="s">
        <v>535</v>
      </c>
      <c r="B220" s="38" t="s">
        <v>256</v>
      </c>
      <c r="C220" s="39" t="s">
        <v>541</v>
      </c>
      <c r="D220" s="35">
        <v>1785673</v>
      </c>
      <c r="E220" s="35">
        <v>142434.5</v>
      </c>
      <c r="F220" s="35">
        <f t="shared" si="3"/>
        <v>1643238.5</v>
      </c>
    </row>
    <row r="221" spans="1:6">
      <c r="A221" s="37" t="s">
        <v>542</v>
      </c>
      <c r="B221" s="38" t="s">
        <v>256</v>
      </c>
      <c r="C221" s="39" t="s">
        <v>543</v>
      </c>
      <c r="D221" s="35">
        <v>9835660.2100000009</v>
      </c>
      <c r="E221" s="35">
        <v>3947380.36</v>
      </c>
      <c r="F221" s="35">
        <f t="shared" si="3"/>
        <v>5888279.8500000015</v>
      </c>
    </row>
    <row r="222" spans="1:6" ht="23.25">
      <c r="A222" s="37" t="s">
        <v>352</v>
      </c>
      <c r="B222" s="38" t="s">
        <v>256</v>
      </c>
      <c r="C222" s="39" t="s">
        <v>544</v>
      </c>
      <c r="D222" s="35">
        <v>4115260.21</v>
      </c>
      <c r="E222" s="35">
        <v>1014780.36</v>
      </c>
      <c r="F222" s="35">
        <f t="shared" si="3"/>
        <v>3100479.85</v>
      </c>
    </row>
    <row r="223" spans="1:6">
      <c r="A223" s="37" t="s">
        <v>354</v>
      </c>
      <c r="B223" s="38" t="s">
        <v>256</v>
      </c>
      <c r="C223" s="39" t="s">
        <v>545</v>
      </c>
      <c r="D223" s="35">
        <v>4115260.21</v>
      </c>
      <c r="E223" s="35">
        <v>1014780.36</v>
      </c>
      <c r="F223" s="35">
        <f t="shared" si="3"/>
        <v>3100479.85</v>
      </c>
    </row>
    <row r="224" spans="1:6" ht="34.5">
      <c r="A224" s="37" t="s">
        <v>356</v>
      </c>
      <c r="B224" s="38" t="s">
        <v>256</v>
      </c>
      <c r="C224" s="39" t="s">
        <v>546</v>
      </c>
      <c r="D224" s="35">
        <v>4115260.21</v>
      </c>
      <c r="E224" s="35">
        <v>1014780.36</v>
      </c>
      <c r="F224" s="35">
        <f t="shared" si="3"/>
        <v>3100479.85</v>
      </c>
    </row>
    <row r="225" spans="1:6" ht="23.25">
      <c r="A225" s="37" t="s">
        <v>468</v>
      </c>
      <c r="B225" s="38" t="s">
        <v>256</v>
      </c>
      <c r="C225" s="39" t="s">
        <v>547</v>
      </c>
      <c r="D225" s="35">
        <v>5720400</v>
      </c>
      <c r="E225" s="35">
        <v>2932600</v>
      </c>
      <c r="F225" s="35">
        <f t="shared" si="3"/>
        <v>2787800</v>
      </c>
    </row>
    <row r="226" spans="1:6">
      <c r="A226" s="37" t="s">
        <v>470</v>
      </c>
      <c r="B226" s="38" t="s">
        <v>256</v>
      </c>
      <c r="C226" s="39" t="s">
        <v>548</v>
      </c>
      <c r="D226" s="35">
        <v>5720400</v>
      </c>
      <c r="E226" s="35">
        <v>2932600</v>
      </c>
      <c r="F226" s="35">
        <f t="shared" si="3"/>
        <v>2787800</v>
      </c>
    </row>
    <row r="227" spans="1:6">
      <c r="A227" s="37" t="s">
        <v>474</v>
      </c>
      <c r="B227" s="38" t="s">
        <v>256</v>
      </c>
      <c r="C227" s="39" t="s">
        <v>549</v>
      </c>
      <c r="D227" s="35">
        <v>5720400</v>
      </c>
      <c r="E227" s="35">
        <v>2932600</v>
      </c>
      <c r="F227" s="35">
        <f t="shared" si="3"/>
        <v>2787800</v>
      </c>
    </row>
    <row r="228" spans="1:6">
      <c r="A228" s="37" t="s">
        <v>550</v>
      </c>
      <c r="B228" s="38" t="s">
        <v>256</v>
      </c>
      <c r="C228" s="39" t="s">
        <v>551</v>
      </c>
      <c r="D228" s="35">
        <v>1884858.82</v>
      </c>
      <c r="E228" s="35">
        <v>1235087.8700000001</v>
      </c>
      <c r="F228" s="35">
        <f t="shared" si="3"/>
        <v>649770.94999999995</v>
      </c>
    </row>
    <row r="229" spans="1:6" ht="45.75">
      <c r="A229" s="37" t="s">
        <v>260</v>
      </c>
      <c r="B229" s="38" t="s">
        <v>256</v>
      </c>
      <c r="C229" s="39" t="s">
        <v>552</v>
      </c>
      <c r="D229" s="35">
        <v>1553950</v>
      </c>
      <c r="E229" s="35">
        <v>1050557.1000000001</v>
      </c>
      <c r="F229" s="35">
        <f t="shared" si="3"/>
        <v>503392.89999999991</v>
      </c>
    </row>
    <row r="230" spans="1:6" ht="23.25">
      <c r="A230" s="37" t="s">
        <v>262</v>
      </c>
      <c r="B230" s="38" t="s">
        <v>256</v>
      </c>
      <c r="C230" s="39" t="s">
        <v>553</v>
      </c>
      <c r="D230" s="35">
        <v>1553950</v>
      </c>
      <c r="E230" s="35">
        <v>1050557.1000000001</v>
      </c>
      <c r="F230" s="35">
        <f t="shared" si="3"/>
        <v>503392.89999999991</v>
      </c>
    </row>
    <row r="231" spans="1:6" ht="23.25">
      <c r="A231" s="37" t="s">
        <v>264</v>
      </c>
      <c r="B231" s="38" t="s">
        <v>256</v>
      </c>
      <c r="C231" s="39" t="s">
        <v>554</v>
      </c>
      <c r="D231" s="35">
        <v>1123839</v>
      </c>
      <c r="E231" s="35">
        <v>779854.38</v>
      </c>
      <c r="F231" s="35">
        <f t="shared" si="3"/>
        <v>343984.62</v>
      </c>
    </row>
    <row r="232" spans="1:6" ht="34.5">
      <c r="A232" s="37" t="s">
        <v>273</v>
      </c>
      <c r="B232" s="38" t="s">
        <v>256</v>
      </c>
      <c r="C232" s="39" t="s">
        <v>555</v>
      </c>
      <c r="D232" s="35">
        <v>88302.66</v>
      </c>
      <c r="E232" s="35">
        <v>41994.8</v>
      </c>
      <c r="F232" s="35">
        <f t="shared" si="3"/>
        <v>46307.86</v>
      </c>
    </row>
    <row r="233" spans="1:6" ht="34.5">
      <c r="A233" s="37" t="s">
        <v>266</v>
      </c>
      <c r="B233" s="38" t="s">
        <v>256</v>
      </c>
      <c r="C233" s="39" t="s">
        <v>556</v>
      </c>
      <c r="D233" s="35">
        <v>341808.34</v>
      </c>
      <c r="E233" s="35">
        <v>228707.92</v>
      </c>
      <c r="F233" s="35">
        <f t="shared" si="3"/>
        <v>113100.42000000001</v>
      </c>
    </row>
    <row r="234" spans="1:6" ht="23.25">
      <c r="A234" s="37" t="s">
        <v>276</v>
      </c>
      <c r="B234" s="38" t="s">
        <v>256</v>
      </c>
      <c r="C234" s="39" t="s">
        <v>557</v>
      </c>
      <c r="D234" s="35">
        <v>204250</v>
      </c>
      <c r="E234" s="35">
        <v>105905.31</v>
      </c>
      <c r="F234" s="35">
        <f t="shared" si="3"/>
        <v>98344.69</v>
      </c>
    </row>
    <row r="235" spans="1:6" ht="23.25">
      <c r="A235" s="37" t="s">
        <v>278</v>
      </c>
      <c r="B235" s="38" t="s">
        <v>256</v>
      </c>
      <c r="C235" s="39" t="s">
        <v>558</v>
      </c>
      <c r="D235" s="35">
        <v>204250</v>
      </c>
      <c r="E235" s="35">
        <v>105905.31</v>
      </c>
      <c r="F235" s="35">
        <f t="shared" si="3"/>
        <v>98344.69</v>
      </c>
    </row>
    <row r="236" spans="1:6">
      <c r="A236" s="37" t="s">
        <v>280</v>
      </c>
      <c r="B236" s="38" t="s">
        <v>256</v>
      </c>
      <c r="C236" s="39" t="s">
        <v>559</v>
      </c>
      <c r="D236" s="35">
        <v>204250</v>
      </c>
      <c r="E236" s="35">
        <v>105905.31</v>
      </c>
      <c r="F236" s="35">
        <f t="shared" si="3"/>
        <v>98344.69</v>
      </c>
    </row>
    <row r="237" spans="1:6">
      <c r="A237" s="37" t="s">
        <v>348</v>
      </c>
      <c r="B237" s="38" t="s">
        <v>256</v>
      </c>
      <c r="C237" s="39" t="s">
        <v>560</v>
      </c>
      <c r="D237" s="35">
        <v>91300</v>
      </c>
      <c r="E237" s="35">
        <v>60865.46</v>
      </c>
      <c r="F237" s="35">
        <f t="shared" si="3"/>
        <v>30434.54</v>
      </c>
    </row>
    <row r="238" spans="1:6" ht="23.25">
      <c r="A238" s="37" t="s">
        <v>533</v>
      </c>
      <c r="B238" s="38" t="s">
        <v>256</v>
      </c>
      <c r="C238" s="39" t="s">
        <v>561</v>
      </c>
      <c r="D238" s="35">
        <v>91300</v>
      </c>
      <c r="E238" s="35">
        <v>60865.46</v>
      </c>
      <c r="F238" s="35">
        <f t="shared" si="3"/>
        <v>30434.54</v>
      </c>
    </row>
    <row r="239" spans="1:6" ht="23.25">
      <c r="A239" s="37" t="s">
        <v>562</v>
      </c>
      <c r="B239" s="38" t="s">
        <v>256</v>
      </c>
      <c r="C239" s="39" t="s">
        <v>563</v>
      </c>
      <c r="D239" s="35">
        <v>91300</v>
      </c>
      <c r="E239" s="35">
        <v>60865.46</v>
      </c>
      <c r="F239" s="35">
        <f t="shared" si="3"/>
        <v>30434.54</v>
      </c>
    </row>
    <row r="240" spans="1:6">
      <c r="A240" s="37" t="s">
        <v>282</v>
      </c>
      <c r="B240" s="38" t="s">
        <v>256</v>
      </c>
      <c r="C240" s="39" t="s">
        <v>564</v>
      </c>
      <c r="D240" s="35">
        <v>35358.82</v>
      </c>
      <c r="E240" s="35">
        <v>17760</v>
      </c>
      <c r="F240" s="35">
        <f t="shared" si="3"/>
        <v>17598.82</v>
      </c>
    </row>
    <row r="241" spans="1:6" ht="34.5">
      <c r="A241" s="37" t="s">
        <v>364</v>
      </c>
      <c r="B241" s="38" t="s">
        <v>256</v>
      </c>
      <c r="C241" s="39" t="s">
        <v>565</v>
      </c>
      <c r="D241" s="35">
        <v>35358.82</v>
      </c>
      <c r="E241" s="35">
        <v>17760</v>
      </c>
      <c r="F241" s="35">
        <f t="shared" si="3"/>
        <v>17598.82</v>
      </c>
    </row>
    <row r="242" spans="1:6" ht="45.75">
      <c r="A242" s="37" t="s">
        <v>366</v>
      </c>
      <c r="B242" s="38" t="s">
        <v>256</v>
      </c>
      <c r="C242" s="39" t="s">
        <v>566</v>
      </c>
      <c r="D242" s="35">
        <v>35358.82</v>
      </c>
      <c r="E242" s="35">
        <v>17760</v>
      </c>
      <c r="F242" s="35">
        <f t="shared" si="3"/>
        <v>17598.82</v>
      </c>
    </row>
    <row r="243" spans="1:6">
      <c r="A243" s="37" t="s">
        <v>567</v>
      </c>
      <c r="B243" s="38" t="s">
        <v>256</v>
      </c>
      <c r="C243" s="39" t="s">
        <v>568</v>
      </c>
      <c r="D243" s="35">
        <v>722485.29</v>
      </c>
      <c r="E243" s="35">
        <v>301000</v>
      </c>
      <c r="F243" s="35">
        <f t="shared" si="3"/>
        <v>421485.29000000004</v>
      </c>
    </row>
    <row r="244" spans="1:6">
      <c r="A244" s="37" t="s">
        <v>569</v>
      </c>
      <c r="B244" s="38" t="s">
        <v>256</v>
      </c>
      <c r="C244" s="39" t="s">
        <v>570</v>
      </c>
      <c r="D244" s="35">
        <v>722485.29</v>
      </c>
      <c r="E244" s="35">
        <v>301000</v>
      </c>
      <c r="F244" s="35">
        <f t="shared" si="3"/>
        <v>421485.29000000004</v>
      </c>
    </row>
    <row r="245" spans="1:6" ht="23.25">
      <c r="A245" s="37" t="s">
        <v>468</v>
      </c>
      <c r="B245" s="38" t="s">
        <v>256</v>
      </c>
      <c r="C245" s="39" t="s">
        <v>571</v>
      </c>
      <c r="D245" s="35">
        <v>722485.29</v>
      </c>
      <c r="E245" s="35">
        <v>301000</v>
      </c>
      <c r="F245" s="35">
        <f t="shared" si="3"/>
        <v>421485.29000000004</v>
      </c>
    </row>
    <row r="246" spans="1:6">
      <c r="A246" s="37" t="s">
        <v>470</v>
      </c>
      <c r="B246" s="38" t="s">
        <v>256</v>
      </c>
      <c r="C246" s="39" t="s">
        <v>572</v>
      </c>
      <c r="D246" s="35">
        <v>722485.29</v>
      </c>
      <c r="E246" s="35">
        <v>301000</v>
      </c>
      <c r="F246" s="35">
        <f t="shared" si="3"/>
        <v>421485.29000000004</v>
      </c>
    </row>
    <row r="247" spans="1:6">
      <c r="A247" s="37" t="s">
        <v>474</v>
      </c>
      <c r="B247" s="38" t="s">
        <v>256</v>
      </c>
      <c r="C247" s="39" t="s">
        <v>573</v>
      </c>
      <c r="D247" s="35">
        <v>722485.29</v>
      </c>
      <c r="E247" s="35">
        <v>301000</v>
      </c>
      <c r="F247" s="35">
        <f t="shared" si="3"/>
        <v>421485.29000000004</v>
      </c>
    </row>
    <row r="248" spans="1:6" ht="23.25">
      <c r="A248" s="37" t="s">
        <v>574</v>
      </c>
      <c r="B248" s="38" t="s">
        <v>256</v>
      </c>
      <c r="C248" s="39" t="s">
        <v>575</v>
      </c>
      <c r="D248" s="35">
        <v>2842200</v>
      </c>
      <c r="E248" s="35">
        <v>1069086.5</v>
      </c>
      <c r="F248" s="35">
        <f t="shared" si="3"/>
        <v>1773113.5</v>
      </c>
    </row>
    <row r="249" spans="1:6" ht="23.25">
      <c r="A249" s="37" t="s">
        <v>576</v>
      </c>
      <c r="B249" s="38" t="s">
        <v>256</v>
      </c>
      <c r="C249" s="39" t="s">
        <v>577</v>
      </c>
      <c r="D249" s="35">
        <v>2842200</v>
      </c>
      <c r="E249" s="35">
        <v>1069086.5</v>
      </c>
      <c r="F249" s="35">
        <f t="shared" si="3"/>
        <v>1773113.5</v>
      </c>
    </row>
    <row r="250" spans="1:6">
      <c r="A250" s="37" t="s">
        <v>578</v>
      </c>
      <c r="B250" s="38" t="s">
        <v>256</v>
      </c>
      <c r="C250" s="39" t="s">
        <v>579</v>
      </c>
      <c r="D250" s="35">
        <v>2842200</v>
      </c>
      <c r="E250" s="35">
        <v>1069086.5</v>
      </c>
      <c r="F250" s="35">
        <f t="shared" si="3"/>
        <v>1773113.5</v>
      </c>
    </row>
    <row r="251" spans="1:6">
      <c r="A251" s="37" t="s">
        <v>580</v>
      </c>
      <c r="B251" s="38" t="s">
        <v>256</v>
      </c>
      <c r="C251" s="39" t="s">
        <v>581</v>
      </c>
      <c r="D251" s="35">
        <v>2842200</v>
      </c>
      <c r="E251" s="35">
        <v>1069086.5</v>
      </c>
      <c r="F251" s="35">
        <f t="shared" si="3"/>
        <v>1773113.5</v>
      </c>
    </row>
    <row r="252" spans="1:6" ht="34.5">
      <c r="A252" s="37" t="s">
        <v>582</v>
      </c>
      <c r="B252" s="38" t="s">
        <v>256</v>
      </c>
      <c r="C252" s="39" t="s">
        <v>583</v>
      </c>
      <c r="D252" s="35">
        <v>9881512.1699999999</v>
      </c>
      <c r="E252" s="35">
        <v>6950006.4299999997</v>
      </c>
      <c r="F252" s="35">
        <f t="shared" si="3"/>
        <v>2931505.74</v>
      </c>
    </row>
    <row r="253" spans="1:6" ht="34.5">
      <c r="A253" s="37" t="s">
        <v>584</v>
      </c>
      <c r="B253" s="38" t="s">
        <v>256</v>
      </c>
      <c r="C253" s="39" t="s">
        <v>585</v>
      </c>
      <c r="D253" s="35">
        <v>3317200</v>
      </c>
      <c r="E253" s="35">
        <v>2485900</v>
      </c>
      <c r="F253" s="35">
        <f t="shared" si="3"/>
        <v>831300</v>
      </c>
    </row>
    <row r="254" spans="1:6">
      <c r="A254" s="37" t="s">
        <v>300</v>
      </c>
      <c r="B254" s="38" t="s">
        <v>256</v>
      </c>
      <c r="C254" s="39" t="s">
        <v>586</v>
      </c>
      <c r="D254" s="35">
        <v>3317200</v>
      </c>
      <c r="E254" s="35">
        <v>2485900</v>
      </c>
      <c r="F254" s="35">
        <f t="shared" si="3"/>
        <v>831300</v>
      </c>
    </row>
    <row r="255" spans="1:6">
      <c r="A255" s="37" t="s">
        <v>587</v>
      </c>
      <c r="B255" s="38" t="s">
        <v>256</v>
      </c>
      <c r="C255" s="39" t="s">
        <v>588</v>
      </c>
      <c r="D255" s="35">
        <v>3317200</v>
      </c>
      <c r="E255" s="35">
        <v>2485900</v>
      </c>
      <c r="F255" s="35">
        <f t="shared" si="3"/>
        <v>831300</v>
      </c>
    </row>
    <row r="256" spans="1:6">
      <c r="A256" s="37" t="s">
        <v>172</v>
      </c>
      <c r="B256" s="38" t="s">
        <v>256</v>
      </c>
      <c r="C256" s="39" t="s">
        <v>589</v>
      </c>
      <c r="D256" s="35">
        <v>3317200</v>
      </c>
      <c r="E256" s="35">
        <v>2485900</v>
      </c>
      <c r="F256" s="35">
        <f t="shared" si="3"/>
        <v>831300</v>
      </c>
    </row>
    <row r="257" spans="1:6">
      <c r="A257" s="37" t="s">
        <v>590</v>
      </c>
      <c r="B257" s="38" t="s">
        <v>256</v>
      </c>
      <c r="C257" s="39" t="s">
        <v>591</v>
      </c>
      <c r="D257" s="35">
        <v>3691900</v>
      </c>
      <c r="E257" s="35">
        <v>2174000</v>
      </c>
      <c r="F257" s="35">
        <f t="shared" si="3"/>
        <v>1517900</v>
      </c>
    </row>
    <row r="258" spans="1:6">
      <c r="A258" s="37" t="s">
        <v>300</v>
      </c>
      <c r="B258" s="38" t="s">
        <v>256</v>
      </c>
      <c r="C258" s="39" t="s">
        <v>592</v>
      </c>
      <c r="D258" s="35">
        <v>3691900</v>
      </c>
      <c r="E258" s="35">
        <v>2174000</v>
      </c>
      <c r="F258" s="35">
        <f t="shared" si="3"/>
        <v>1517900</v>
      </c>
    </row>
    <row r="259" spans="1:6">
      <c r="A259" s="37" t="s">
        <v>587</v>
      </c>
      <c r="B259" s="38" t="s">
        <v>256</v>
      </c>
      <c r="C259" s="39" t="s">
        <v>593</v>
      </c>
      <c r="D259" s="35">
        <v>3691900</v>
      </c>
      <c r="E259" s="35">
        <v>2174000</v>
      </c>
      <c r="F259" s="35">
        <f t="shared" si="3"/>
        <v>1517900</v>
      </c>
    </row>
    <row r="260" spans="1:6">
      <c r="A260" s="37" t="s">
        <v>590</v>
      </c>
      <c r="B260" s="38" t="s">
        <v>256</v>
      </c>
      <c r="C260" s="39" t="s">
        <v>594</v>
      </c>
      <c r="D260" s="35">
        <v>3691900</v>
      </c>
      <c r="E260" s="35">
        <v>2174000</v>
      </c>
      <c r="F260" s="35">
        <f t="shared" si="3"/>
        <v>1517900</v>
      </c>
    </row>
    <row r="261" spans="1:6">
      <c r="A261" s="37" t="s">
        <v>595</v>
      </c>
      <c r="B261" s="38" t="s">
        <v>256</v>
      </c>
      <c r="C261" s="39" t="s">
        <v>596</v>
      </c>
      <c r="D261" s="35">
        <v>2872412.17</v>
      </c>
      <c r="E261" s="35">
        <v>2290106.4300000002</v>
      </c>
      <c r="F261" s="35">
        <f t="shared" si="3"/>
        <v>582305.73999999976</v>
      </c>
    </row>
    <row r="262" spans="1:6">
      <c r="A262" s="37" t="s">
        <v>300</v>
      </c>
      <c r="B262" s="38" t="s">
        <v>256</v>
      </c>
      <c r="C262" s="39" t="s">
        <v>597</v>
      </c>
      <c r="D262" s="35">
        <v>2872412.17</v>
      </c>
      <c r="E262" s="35">
        <v>2290106.4300000002</v>
      </c>
      <c r="F262" s="35">
        <f t="shared" si="3"/>
        <v>582305.73999999976</v>
      </c>
    </row>
    <row r="263" spans="1:6">
      <c r="A263" s="37" t="s">
        <v>359</v>
      </c>
      <c r="B263" s="38" t="s">
        <v>256</v>
      </c>
      <c r="C263" s="39" t="s">
        <v>598</v>
      </c>
      <c r="D263" s="35">
        <v>186912.17</v>
      </c>
      <c r="E263" s="35">
        <v>49106.43</v>
      </c>
      <c r="F263" s="35">
        <f t="shared" si="3"/>
        <v>137805.74000000002</v>
      </c>
    </row>
    <row r="264" spans="1:6" ht="34.5">
      <c r="A264" s="37" t="s">
        <v>361</v>
      </c>
      <c r="B264" s="38" t="s">
        <v>256</v>
      </c>
      <c r="C264" s="39" t="s">
        <v>599</v>
      </c>
      <c r="D264" s="35">
        <v>186912.17</v>
      </c>
      <c r="E264" s="35">
        <v>49106.43</v>
      </c>
      <c r="F264" s="35">
        <f t="shared" ref="F264:F267" si="4">D264-E264</f>
        <v>137805.74000000002</v>
      </c>
    </row>
    <row r="265" spans="1:6" ht="15.75" thickBot="1">
      <c r="A265" s="37" t="s">
        <v>236</v>
      </c>
      <c r="B265" s="38" t="s">
        <v>256</v>
      </c>
      <c r="C265" s="39" t="s">
        <v>600</v>
      </c>
      <c r="D265" s="35">
        <v>2685500</v>
      </c>
      <c r="E265" s="35">
        <v>2241000</v>
      </c>
      <c r="F265" s="35">
        <f t="shared" si="4"/>
        <v>444500</v>
      </c>
    </row>
    <row r="266" spans="1:6" ht="12.95" customHeight="1" thickBot="1">
      <c r="A266" s="40"/>
      <c r="B266" s="41"/>
      <c r="C266" s="41"/>
      <c r="D266" s="41"/>
      <c r="E266" s="41"/>
      <c r="F266" s="35"/>
    </row>
    <row r="267" spans="1:6" ht="54.75" customHeight="1" thickBot="1">
      <c r="A267" s="42" t="s">
        <v>601</v>
      </c>
      <c r="B267" s="43">
        <v>450</v>
      </c>
      <c r="C267" s="44" t="s">
        <v>19</v>
      </c>
      <c r="D267" s="45">
        <v>-8505343.4900000002</v>
      </c>
      <c r="E267" s="45">
        <v>-3947487.04</v>
      </c>
      <c r="F267" s="35">
        <f t="shared" si="4"/>
        <v>-4557856.45</v>
      </c>
    </row>
    <row r="268" spans="1:6" ht="12.95" customHeight="1">
      <c r="A268" s="3"/>
      <c r="B268" s="46"/>
      <c r="C268" s="46"/>
      <c r="D268" s="46"/>
      <c r="E268" s="46"/>
      <c r="F268" s="46"/>
    </row>
    <row r="269" spans="1:6" hidden="1">
      <c r="A269" s="8"/>
      <c r="B269" s="8"/>
      <c r="C269" s="8"/>
      <c r="D269" s="26"/>
      <c r="E269" s="26"/>
      <c r="F269" s="26"/>
    </row>
  </sheetData>
  <mergeCells count="6">
    <mergeCell ref="F4:F5"/>
    <mergeCell ref="A4:A5"/>
    <mergeCell ref="B4:B5"/>
    <mergeCell ref="C4:C5"/>
    <mergeCell ref="D4:D5"/>
    <mergeCell ref="E4:E5"/>
  </mergeCells>
  <pageMargins left="0.78740157480314965" right="0.19685039370078741" top="0.19685039370078741" bottom="0" header="0" footer="0"/>
  <pageSetup paperSize="9" scale="75" fitToWidth="2" fitToHeight="0" orientation="portrait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43"/>
  <sheetViews>
    <sheetView tabSelected="1" topLeftCell="A4" zoomScaleNormal="100" workbookViewId="0">
      <selection activeCell="E9" sqref="E9"/>
    </sheetView>
  </sheetViews>
  <sheetFormatPr defaultRowHeight="15"/>
  <cols>
    <col min="1" max="1" width="49.42578125" style="47" customWidth="1"/>
    <col min="2" max="2" width="5" style="47" customWidth="1"/>
    <col min="3" max="3" width="21.85546875" style="47" customWidth="1"/>
    <col min="4" max="4" width="12.5703125" style="47" customWidth="1"/>
    <col min="5" max="6" width="13.42578125" style="47" customWidth="1"/>
    <col min="7" max="16384" width="9.140625" style="1"/>
  </cols>
  <sheetData>
    <row r="1" spans="1:8" ht="10.5" customHeight="1">
      <c r="A1" s="51"/>
      <c r="B1" s="52"/>
      <c r="C1" s="53"/>
      <c r="D1" s="54"/>
      <c r="E1" s="55"/>
      <c r="F1" s="55"/>
    </row>
    <row r="2" spans="1:8" ht="14.1" customHeight="1">
      <c r="A2" s="99" t="s">
        <v>602</v>
      </c>
      <c r="B2" s="100"/>
      <c r="C2" s="100"/>
      <c r="D2" s="56"/>
      <c r="E2" s="55"/>
      <c r="F2" s="55"/>
    </row>
    <row r="3" spans="1:8" ht="14.1" customHeight="1">
      <c r="A3" s="57"/>
      <c r="B3" s="58"/>
      <c r="C3" s="59"/>
      <c r="D3" s="60"/>
      <c r="E3" s="61"/>
      <c r="F3" s="61"/>
    </row>
    <row r="4" spans="1:8" ht="11.45" customHeight="1">
      <c r="A4" s="101" t="s">
        <v>8</v>
      </c>
      <c r="B4" s="101" t="s">
        <v>9</v>
      </c>
      <c r="C4" s="101" t="s">
        <v>603</v>
      </c>
      <c r="D4" s="88" t="s">
        <v>663</v>
      </c>
      <c r="E4" s="90" t="s">
        <v>664</v>
      </c>
      <c r="F4" s="92" t="s">
        <v>665</v>
      </c>
      <c r="G4" s="5"/>
      <c r="H4" s="4"/>
    </row>
    <row r="5" spans="1:8" ht="138" customHeight="1">
      <c r="A5" s="102"/>
      <c r="B5" s="102"/>
      <c r="C5" s="102"/>
      <c r="D5" s="89"/>
      <c r="E5" s="91"/>
      <c r="F5" s="92"/>
      <c r="G5" s="5"/>
      <c r="H5" s="4"/>
    </row>
    <row r="6" spans="1:8" ht="11.45" customHeight="1" thickBot="1">
      <c r="A6" s="62" t="s">
        <v>11</v>
      </c>
      <c r="B6" s="62" t="s">
        <v>12</v>
      </c>
      <c r="C6" s="62" t="s">
        <v>13</v>
      </c>
      <c r="D6" s="49" t="s">
        <v>666</v>
      </c>
      <c r="E6" s="49" t="s">
        <v>667</v>
      </c>
      <c r="F6" s="49" t="s">
        <v>668</v>
      </c>
    </row>
    <row r="7" spans="1:8" ht="38.25" customHeight="1">
      <c r="A7" s="63" t="s">
        <v>604</v>
      </c>
      <c r="B7" s="64" t="s">
        <v>605</v>
      </c>
      <c r="C7" s="65" t="s">
        <v>19</v>
      </c>
      <c r="D7" s="66">
        <v>8512360.8200000003</v>
      </c>
      <c r="E7" s="66">
        <v>3947487.04</v>
      </c>
      <c r="F7" s="66">
        <f>D7-E7</f>
        <v>4564873.78</v>
      </c>
    </row>
    <row r="8" spans="1:8" ht="19.5" customHeight="1">
      <c r="A8" s="67" t="s">
        <v>606</v>
      </c>
      <c r="B8" s="68"/>
      <c r="C8" s="69"/>
      <c r="D8" s="69"/>
      <c r="E8" s="70"/>
      <c r="F8" s="66"/>
    </row>
    <row r="9" spans="1:8" ht="24.75" customHeight="1">
      <c r="A9" s="71" t="s">
        <v>607</v>
      </c>
      <c r="B9" s="72" t="s">
        <v>608</v>
      </c>
      <c r="C9" s="73" t="s">
        <v>19</v>
      </c>
      <c r="D9" s="74">
        <v>7939800</v>
      </c>
      <c r="E9" s="74">
        <v>33741748.840000004</v>
      </c>
      <c r="F9" s="66">
        <f t="shared" ref="F8:F41" si="0">D9-E9</f>
        <v>-25801948.840000004</v>
      </c>
    </row>
    <row r="10" spans="1:8" ht="12.95" customHeight="1">
      <c r="A10" s="75" t="s">
        <v>609</v>
      </c>
      <c r="B10" s="68"/>
      <c r="C10" s="69"/>
      <c r="D10" s="69"/>
      <c r="E10" s="69"/>
      <c r="F10" s="66"/>
    </row>
    <row r="11" spans="1:8" ht="23.25">
      <c r="A11" s="76" t="s">
        <v>610</v>
      </c>
      <c r="B11" s="77" t="s">
        <v>608</v>
      </c>
      <c r="C11" s="78" t="s">
        <v>611</v>
      </c>
      <c r="D11" s="74">
        <v>7939800</v>
      </c>
      <c r="E11" s="74">
        <v>-2604300</v>
      </c>
      <c r="F11" s="66">
        <f t="shared" si="0"/>
        <v>10544100</v>
      </c>
    </row>
    <row r="12" spans="1:8" ht="23.25">
      <c r="A12" s="76" t="s">
        <v>612</v>
      </c>
      <c r="B12" s="77" t="s">
        <v>608</v>
      </c>
      <c r="C12" s="78" t="s">
        <v>613</v>
      </c>
      <c r="D12" s="74">
        <v>32954800</v>
      </c>
      <c r="E12" s="74">
        <v>15539800</v>
      </c>
      <c r="F12" s="66">
        <f t="shared" si="0"/>
        <v>17415000</v>
      </c>
    </row>
    <row r="13" spans="1:8" ht="34.5">
      <c r="A13" s="76" t="s">
        <v>614</v>
      </c>
      <c r="B13" s="77" t="s">
        <v>608</v>
      </c>
      <c r="C13" s="78" t="s">
        <v>615</v>
      </c>
      <c r="D13" s="74">
        <v>32954800</v>
      </c>
      <c r="E13" s="74">
        <v>15539800</v>
      </c>
      <c r="F13" s="66">
        <f t="shared" si="0"/>
        <v>17415000</v>
      </c>
    </row>
    <row r="14" spans="1:8" ht="23.25">
      <c r="A14" s="76" t="s">
        <v>616</v>
      </c>
      <c r="B14" s="77" t="s">
        <v>608</v>
      </c>
      <c r="C14" s="78" t="s">
        <v>617</v>
      </c>
      <c r="D14" s="74">
        <v>-25015000</v>
      </c>
      <c r="E14" s="74">
        <v>-18144100</v>
      </c>
      <c r="F14" s="66">
        <f t="shared" si="0"/>
        <v>-6870900</v>
      </c>
    </row>
    <row r="15" spans="1:8" ht="23.25">
      <c r="A15" s="76" t="s">
        <v>618</v>
      </c>
      <c r="B15" s="77" t="s">
        <v>608</v>
      </c>
      <c r="C15" s="78" t="s">
        <v>619</v>
      </c>
      <c r="D15" s="74">
        <v>-25015000</v>
      </c>
      <c r="E15" s="74">
        <v>-18144100</v>
      </c>
      <c r="F15" s="66">
        <f t="shared" si="0"/>
        <v>-6870900</v>
      </c>
    </row>
    <row r="16" spans="1:8" ht="23.25">
      <c r="A16" s="76" t="s">
        <v>620</v>
      </c>
      <c r="B16" s="77" t="s">
        <v>608</v>
      </c>
      <c r="C16" s="78" t="s">
        <v>621</v>
      </c>
      <c r="D16" s="74" t="s">
        <v>20</v>
      </c>
      <c r="E16" s="74">
        <v>8102000</v>
      </c>
      <c r="F16" s="66"/>
    </row>
    <row r="17" spans="1:6" ht="34.5">
      <c r="A17" s="76" t="s">
        <v>622</v>
      </c>
      <c r="B17" s="77" t="s">
        <v>608</v>
      </c>
      <c r="C17" s="78" t="s">
        <v>623</v>
      </c>
      <c r="D17" s="74" t="s">
        <v>20</v>
      </c>
      <c r="E17" s="74">
        <v>8102000</v>
      </c>
      <c r="F17" s="66"/>
    </row>
    <row r="18" spans="1:6" ht="34.5">
      <c r="A18" s="76" t="s">
        <v>624</v>
      </c>
      <c r="B18" s="77" t="s">
        <v>608</v>
      </c>
      <c r="C18" s="78" t="s">
        <v>625</v>
      </c>
      <c r="D18" s="74">
        <v>16204000</v>
      </c>
      <c r="E18" s="74">
        <v>16204000</v>
      </c>
      <c r="F18" s="66">
        <f t="shared" si="0"/>
        <v>0</v>
      </c>
    </row>
    <row r="19" spans="1:6" ht="34.5">
      <c r="A19" s="76" t="s">
        <v>626</v>
      </c>
      <c r="B19" s="77" t="s">
        <v>608</v>
      </c>
      <c r="C19" s="78" t="s">
        <v>627</v>
      </c>
      <c r="D19" s="74">
        <v>16204000</v>
      </c>
      <c r="E19" s="74">
        <v>16204000</v>
      </c>
      <c r="F19" s="66">
        <f t="shared" si="0"/>
        <v>0</v>
      </c>
    </row>
    <row r="20" spans="1:6" ht="34.5">
      <c r="A20" s="76" t="s">
        <v>628</v>
      </c>
      <c r="B20" s="77" t="s">
        <v>608</v>
      </c>
      <c r="C20" s="78" t="s">
        <v>629</v>
      </c>
      <c r="D20" s="74">
        <v>-16204000</v>
      </c>
      <c r="E20" s="74">
        <v>-8102000</v>
      </c>
      <c r="F20" s="66">
        <f t="shared" si="0"/>
        <v>-8102000</v>
      </c>
    </row>
    <row r="21" spans="1:6" ht="34.5">
      <c r="A21" s="76" t="s">
        <v>630</v>
      </c>
      <c r="B21" s="77" t="s">
        <v>608</v>
      </c>
      <c r="C21" s="78" t="s">
        <v>631</v>
      </c>
      <c r="D21" s="74">
        <v>-16204000</v>
      </c>
      <c r="E21" s="74">
        <v>-8102000</v>
      </c>
      <c r="F21" s="66">
        <f t="shared" si="0"/>
        <v>-8102000</v>
      </c>
    </row>
    <row r="22" spans="1:6" ht="23.25">
      <c r="A22" s="76" t="s">
        <v>632</v>
      </c>
      <c r="B22" s="77" t="s">
        <v>608</v>
      </c>
      <c r="C22" s="78" t="s">
        <v>633</v>
      </c>
      <c r="D22" s="74" t="s">
        <v>20</v>
      </c>
      <c r="E22" s="74">
        <v>28244048.84</v>
      </c>
      <c r="F22" s="66"/>
    </row>
    <row r="23" spans="1:6" ht="23.25">
      <c r="A23" s="76" t="s">
        <v>634</v>
      </c>
      <c r="B23" s="77" t="s">
        <v>608</v>
      </c>
      <c r="C23" s="78" t="s">
        <v>635</v>
      </c>
      <c r="D23" s="74" t="s">
        <v>20</v>
      </c>
      <c r="E23" s="74">
        <v>28244048.84</v>
      </c>
      <c r="F23" s="66"/>
    </row>
    <row r="24" spans="1:6" ht="68.25">
      <c r="A24" s="76" t="s">
        <v>636</v>
      </c>
      <c r="B24" s="77" t="s">
        <v>608</v>
      </c>
      <c r="C24" s="78" t="s">
        <v>637</v>
      </c>
      <c r="D24" s="74" t="s">
        <v>20</v>
      </c>
      <c r="E24" s="74">
        <v>28244048.84</v>
      </c>
      <c r="F24" s="66"/>
    </row>
    <row r="25" spans="1:6" ht="79.5">
      <c r="A25" s="76" t="s">
        <v>638</v>
      </c>
      <c r="B25" s="77" t="s">
        <v>608</v>
      </c>
      <c r="C25" s="78" t="s">
        <v>639</v>
      </c>
      <c r="D25" s="74" t="s">
        <v>20</v>
      </c>
      <c r="E25" s="74">
        <v>28244048.84</v>
      </c>
      <c r="F25" s="66"/>
    </row>
    <row r="26" spans="1:6" ht="24.75" customHeight="1">
      <c r="A26" s="71" t="s">
        <v>640</v>
      </c>
      <c r="B26" s="72" t="s">
        <v>641</v>
      </c>
      <c r="C26" s="73" t="s">
        <v>19</v>
      </c>
      <c r="D26" s="74" t="s">
        <v>20</v>
      </c>
      <c r="E26" s="74" t="s">
        <v>20</v>
      </c>
      <c r="F26" s="66"/>
    </row>
    <row r="27" spans="1:6" ht="15" customHeight="1">
      <c r="A27" s="75" t="s">
        <v>609</v>
      </c>
      <c r="B27" s="68"/>
      <c r="C27" s="69"/>
      <c r="D27" s="69"/>
      <c r="E27" s="69"/>
      <c r="F27" s="66"/>
    </row>
    <row r="28" spans="1:6" ht="24.75" customHeight="1">
      <c r="A28" s="71" t="s">
        <v>642</v>
      </c>
      <c r="B28" s="72" t="s">
        <v>643</v>
      </c>
      <c r="C28" s="73" t="s">
        <v>19</v>
      </c>
      <c r="D28" s="74">
        <v>572560.81999999995</v>
      </c>
      <c r="E28" s="74">
        <v>-29794261.800000001</v>
      </c>
      <c r="F28" s="66">
        <f t="shared" si="0"/>
        <v>30366822.620000001</v>
      </c>
    </row>
    <row r="29" spans="1:6" ht="23.25">
      <c r="A29" s="76" t="s">
        <v>644</v>
      </c>
      <c r="B29" s="77" t="s">
        <v>643</v>
      </c>
      <c r="C29" s="78" t="s">
        <v>645</v>
      </c>
      <c r="D29" s="74">
        <v>572560.81999999995</v>
      </c>
      <c r="E29" s="74">
        <v>-29794261.800000001</v>
      </c>
      <c r="F29" s="66">
        <f t="shared" si="0"/>
        <v>30366822.620000001</v>
      </c>
    </row>
    <row r="30" spans="1:6" ht="24.75" customHeight="1">
      <c r="A30" s="71" t="s">
        <v>646</v>
      </c>
      <c r="B30" s="72" t="s">
        <v>647</v>
      </c>
      <c r="C30" s="73" t="s">
        <v>19</v>
      </c>
      <c r="D30" s="74">
        <v>-611810894.94000006</v>
      </c>
      <c r="E30" s="74">
        <v>-456522153.60000002</v>
      </c>
      <c r="F30" s="66">
        <f t="shared" si="0"/>
        <v>-155288741.34000003</v>
      </c>
    </row>
    <row r="31" spans="1:6">
      <c r="A31" s="76" t="s">
        <v>648</v>
      </c>
      <c r="B31" s="77" t="s">
        <v>647</v>
      </c>
      <c r="C31" s="78" t="s">
        <v>649</v>
      </c>
      <c r="D31" s="74">
        <v>-611810894.94000006</v>
      </c>
      <c r="E31" s="74">
        <v>-456522153.60000002</v>
      </c>
      <c r="F31" s="66">
        <f t="shared" si="0"/>
        <v>-155288741.34000003</v>
      </c>
    </row>
    <row r="32" spans="1:6" ht="23.25">
      <c r="A32" s="76" t="s">
        <v>650</v>
      </c>
      <c r="B32" s="77" t="s">
        <v>647</v>
      </c>
      <c r="C32" s="78" t="s">
        <v>651</v>
      </c>
      <c r="D32" s="74">
        <v>-611810894.94000006</v>
      </c>
      <c r="E32" s="74">
        <v>-456522153.60000002</v>
      </c>
      <c r="F32" s="66">
        <f t="shared" si="0"/>
        <v>-155288741.34000003</v>
      </c>
    </row>
    <row r="33" spans="1:6" ht="23.25">
      <c r="A33" s="76" t="s">
        <v>652</v>
      </c>
      <c r="B33" s="77" t="s">
        <v>647</v>
      </c>
      <c r="C33" s="78" t="s">
        <v>653</v>
      </c>
      <c r="D33" s="74">
        <v>-611810894.94000006</v>
      </c>
      <c r="E33" s="74">
        <v>-456522153.60000002</v>
      </c>
      <c r="F33" s="66">
        <f t="shared" si="0"/>
        <v>-155288741.34000003</v>
      </c>
    </row>
    <row r="34" spans="1:6" ht="24.75" customHeight="1">
      <c r="A34" s="76" t="s">
        <v>669</v>
      </c>
      <c r="B34" s="77" t="s">
        <v>647</v>
      </c>
      <c r="C34" s="78" t="s">
        <v>670</v>
      </c>
      <c r="D34" s="74" t="s">
        <v>20</v>
      </c>
      <c r="E34" s="74" t="s">
        <v>20</v>
      </c>
      <c r="F34" s="66"/>
    </row>
    <row r="35" spans="1:6" ht="23.25">
      <c r="A35" s="76" t="s">
        <v>671</v>
      </c>
      <c r="B35" s="77" t="s">
        <v>647</v>
      </c>
      <c r="C35" s="78" t="s">
        <v>672</v>
      </c>
      <c r="D35" s="74" t="s">
        <v>20</v>
      </c>
      <c r="E35" s="74" t="s">
        <v>20</v>
      </c>
      <c r="F35" s="66"/>
    </row>
    <row r="36" spans="1:6">
      <c r="A36" s="71" t="s">
        <v>654</v>
      </c>
      <c r="B36" s="72" t="s">
        <v>655</v>
      </c>
      <c r="C36" s="73" t="s">
        <v>19</v>
      </c>
      <c r="D36" s="74">
        <v>612383455.75999999</v>
      </c>
      <c r="E36" s="74">
        <v>426727891.80000001</v>
      </c>
      <c r="F36" s="66">
        <f t="shared" si="0"/>
        <v>185655563.95999998</v>
      </c>
    </row>
    <row r="37" spans="1:6">
      <c r="A37" s="76" t="s">
        <v>656</v>
      </c>
      <c r="B37" s="77" t="s">
        <v>655</v>
      </c>
      <c r="C37" s="78" t="s">
        <v>657</v>
      </c>
      <c r="D37" s="74">
        <v>612383455.75999999</v>
      </c>
      <c r="E37" s="74">
        <v>426727891.80000001</v>
      </c>
      <c r="F37" s="66">
        <f t="shared" si="0"/>
        <v>185655563.95999998</v>
      </c>
    </row>
    <row r="38" spans="1:6" ht="23.25">
      <c r="A38" s="76" t="s">
        <v>658</v>
      </c>
      <c r="B38" s="77" t="s">
        <v>655</v>
      </c>
      <c r="C38" s="78" t="s">
        <v>659</v>
      </c>
      <c r="D38" s="74">
        <v>612383455.75999999</v>
      </c>
      <c r="E38" s="74">
        <v>426727891.80000001</v>
      </c>
      <c r="F38" s="66">
        <f t="shared" si="0"/>
        <v>185655563.95999998</v>
      </c>
    </row>
    <row r="39" spans="1:6" ht="23.25">
      <c r="A39" s="76" t="s">
        <v>660</v>
      </c>
      <c r="B39" s="77" t="s">
        <v>655</v>
      </c>
      <c r="C39" s="78" t="s">
        <v>661</v>
      </c>
      <c r="D39" s="74">
        <v>612383455.75999999</v>
      </c>
      <c r="E39" s="74">
        <v>426727891.80000001</v>
      </c>
      <c r="F39" s="66">
        <f t="shared" si="0"/>
        <v>185655563.95999998</v>
      </c>
    </row>
    <row r="40" spans="1:6" ht="23.25">
      <c r="A40" s="76" t="s">
        <v>673</v>
      </c>
      <c r="B40" s="77" t="s">
        <v>655</v>
      </c>
      <c r="C40" s="78" t="s">
        <v>674</v>
      </c>
      <c r="D40" s="74" t="s">
        <v>20</v>
      </c>
      <c r="E40" s="74" t="s">
        <v>20</v>
      </c>
      <c r="F40" s="66"/>
    </row>
    <row r="41" spans="1:6" ht="24" thickBot="1">
      <c r="A41" s="76" t="s">
        <v>675</v>
      </c>
      <c r="B41" s="77" t="s">
        <v>655</v>
      </c>
      <c r="C41" s="78" t="s">
        <v>676</v>
      </c>
      <c r="D41" s="74" t="s">
        <v>20</v>
      </c>
      <c r="E41" s="74" t="s">
        <v>20</v>
      </c>
      <c r="F41" s="66"/>
    </row>
    <row r="42" spans="1:6">
      <c r="A42" s="79"/>
      <c r="B42" s="80"/>
      <c r="C42" s="80"/>
      <c r="D42" s="80"/>
      <c r="E42" s="80"/>
      <c r="F42" s="80"/>
    </row>
    <row r="43" spans="1:6">
      <c r="A43" s="81"/>
      <c r="B43" s="81"/>
      <c r="C43" s="81"/>
      <c r="D43" s="82"/>
      <c r="E43" s="82"/>
      <c r="F43" s="82"/>
    </row>
  </sheetData>
  <mergeCells count="7">
    <mergeCell ref="D4:D5"/>
    <mergeCell ref="E4:E5"/>
    <mergeCell ref="F4:F5"/>
    <mergeCell ref="A2:C2"/>
    <mergeCell ref="A4:A5"/>
    <mergeCell ref="B4:B5"/>
    <mergeCell ref="C4:C5"/>
  </mergeCells>
  <pageMargins left="0.78740157480314965" right="0.59055118110236227" top="0.59055118110236227" bottom="0.39370078740157483" header="0" footer="0"/>
  <pageSetup paperSize="9" scale="75" fitToWidth="2" fitToHeight="0" orientation="portrait" r:id="rId1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808D6E9-471A-4517-B343-D231C4B4F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FIN1\User</dc:creator>
  <cp:lastModifiedBy>User</cp:lastModifiedBy>
  <cp:lastPrinted>2018-10-22T07:46:58Z</cp:lastPrinted>
  <dcterms:created xsi:type="dcterms:W3CDTF">2018-10-22T06:46:33Z</dcterms:created>
  <dcterms:modified xsi:type="dcterms:W3CDTF">2018-10-22T11:05:02Z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097_24090000 Ленский район_0503317M_сентябрь 2018 года_4.xlsx</vt:lpwstr>
  </property>
  <property fmtid="{D5CDD505-2E9C-101B-9397-08002B2CF9AE}" pid="3" name="Название отчета">
    <vt:lpwstr>097_24090000 Ленский район_0503317M_сентябрь 2018 года_4.xlsx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